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F66" lockStructure="1"/>
  <bookViews>
    <workbookView windowWidth="28800" windowHeight="12540"/>
  </bookViews>
  <sheets>
    <sheet name="附件一 工程量清单报价（泰宁）" sheetId="2" r:id="rId1"/>
    <sheet name="附件二  工程特征描述（泰宁）" sheetId="3" r:id="rId2"/>
  </sheets>
  <definedNames>
    <definedName name="_xlnm.Print_Titles" localSheetId="0">'附件一 工程量清单报价（泰宁）'!#REF!</definedName>
    <definedName name="_xlnm.Print_Titles" localSheetId="1">'附件二  工程特征描述（泰宁）'!#REF!</definedName>
  </definedNames>
  <calcPr calcId="144525"/>
</workbook>
</file>

<file path=xl/sharedStrings.xml><?xml version="1.0" encoding="utf-8"?>
<sst xmlns="http://schemas.openxmlformats.org/spreadsheetml/2006/main" count="4842" uniqueCount="1333">
  <si>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 xml:space="preserve">1 </t>
    </r>
  </si>
  <si>
    <t>工程量清单报价表</t>
  </si>
  <si>
    <t>工程名称：泰宁服务区提升改造工程</t>
  </si>
  <si>
    <t>序号</t>
  </si>
  <si>
    <t>项目名称</t>
  </si>
  <si>
    <t>计量单位</t>
  </si>
  <si>
    <t>工程量</t>
  </si>
  <si>
    <t>竞价报价（元）</t>
  </si>
  <si>
    <t>总价（元）</t>
  </si>
  <si>
    <t>分部分项工程量清单</t>
  </si>
  <si>
    <t>室内装修提升</t>
  </si>
  <si>
    <t>东区室内装修提升</t>
  </si>
  <si>
    <t>拆除工程</t>
  </si>
  <si>
    <t>1</t>
  </si>
  <si>
    <t>砖（石）砌体拆除</t>
  </si>
  <si>
    <t>m3</t>
  </si>
  <si>
    <t>2</t>
  </si>
  <si>
    <t>立面块料拆除</t>
  </si>
  <si>
    <t>m2</t>
  </si>
  <si>
    <t>3</t>
  </si>
  <si>
    <t>平面块料拆除</t>
  </si>
  <si>
    <t>4</t>
  </si>
  <si>
    <t>天棚面龙骨及饰面拆除</t>
  </si>
  <si>
    <t>5</t>
  </si>
  <si>
    <t>6</t>
  </si>
  <si>
    <t>洗漱台</t>
  </si>
  <si>
    <t>7</t>
  </si>
  <si>
    <t>拆除龙头</t>
  </si>
  <si>
    <t>个</t>
  </si>
  <si>
    <t>8</t>
  </si>
  <si>
    <t>拖把池拆除</t>
  </si>
  <si>
    <t>9</t>
  </si>
  <si>
    <t>镜面玻璃拆除</t>
  </si>
  <si>
    <t>10</t>
  </si>
  <si>
    <t>小便器拆除</t>
  </si>
  <si>
    <t>组</t>
  </si>
  <si>
    <t>11</t>
  </si>
  <si>
    <t>大便器拆除</t>
  </si>
  <si>
    <t>12</t>
  </si>
  <si>
    <t>隔断隔墙拆除</t>
  </si>
  <si>
    <t>13</t>
  </si>
  <si>
    <t>花池拆除</t>
  </si>
  <si>
    <t>14</t>
  </si>
  <si>
    <t>招牌、灯箱拆除</t>
  </si>
  <si>
    <t>m</t>
  </si>
  <si>
    <t>15</t>
  </si>
  <si>
    <t>门窗拆除</t>
  </si>
  <si>
    <t>樘</t>
  </si>
  <si>
    <t>16</t>
  </si>
  <si>
    <t>档口柜台拆除</t>
  </si>
  <si>
    <t>17</t>
  </si>
  <si>
    <t>垃圾外运</t>
  </si>
  <si>
    <t>砌筑工程</t>
  </si>
  <si>
    <t>18</t>
  </si>
  <si>
    <t>砌块墙</t>
  </si>
  <si>
    <t>19</t>
  </si>
  <si>
    <t>砌筑超高增加费</t>
  </si>
  <si>
    <t>20</t>
  </si>
  <si>
    <t>矩形柱 （构造柱）</t>
  </si>
  <si>
    <t>21</t>
  </si>
  <si>
    <t>过梁</t>
  </si>
  <si>
    <t>22</t>
  </si>
  <si>
    <t>现浇构件钢筋</t>
  </si>
  <si>
    <t>t</t>
  </si>
  <si>
    <t>23</t>
  </si>
  <si>
    <t>24</t>
  </si>
  <si>
    <t>25</t>
  </si>
  <si>
    <t>玻璃隔断</t>
  </si>
  <si>
    <t>楼地面</t>
  </si>
  <si>
    <t>26</t>
  </si>
  <si>
    <t>块料楼地面</t>
  </si>
  <si>
    <t>27</t>
  </si>
  <si>
    <t>28</t>
  </si>
  <si>
    <t>石材零星项目</t>
  </si>
  <si>
    <t>29</t>
  </si>
  <si>
    <t>楼（地）面涂膜防水</t>
  </si>
  <si>
    <t>30</t>
  </si>
  <si>
    <t>墙面涂膜防水</t>
  </si>
  <si>
    <t>31</t>
  </si>
  <si>
    <t>块料踢脚线</t>
  </si>
  <si>
    <t/>
  </si>
  <si>
    <t>卫生间垫高</t>
  </si>
  <si>
    <t>32</t>
  </si>
  <si>
    <t>垫层</t>
  </si>
  <si>
    <t>内墙面</t>
  </si>
  <si>
    <t>33</t>
  </si>
  <si>
    <t>立面砂浆找平层</t>
  </si>
  <si>
    <t>34</t>
  </si>
  <si>
    <t>平面、箱式招牌</t>
  </si>
  <si>
    <t>35</t>
  </si>
  <si>
    <t>墙面装饰板</t>
  </si>
  <si>
    <t>36</t>
  </si>
  <si>
    <t>抹灰面油漆涂料</t>
  </si>
  <si>
    <t>37</t>
  </si>
  <si>
    <t>块料墙面</t>
  </si>
  <si>
    <t>38</t>
  </si>
  <si>
    <t>39</t>
  </si>
  <si>
    <t>石材墙面</t>
  </si>
  <si>
    <t>40</t>
  </si>
  <si>
    <t>41</t>
  </si>
  <si>
    <t>42</t>
  </si>
  <si>
    <t>PVC花格隔断</t>
  </si>
  <si>
    <t>43</t>
  </si>
  <si>
    <t>成品隔断（卫生间隔断）</t>
  </si>
  <si>
    <t>44</t>
  </si>
  <si>
    <t>成品隔断</t>
  </si>
  <si>
    <t>45</t>
  </si>
  <si>
    <t>46</t>
  </si>
  <si>
    <t>镜面玻璃</t>
  </si>
  <si>
    <t>47</t>
  </si>
  <si>
    <t>涂料</t>
  </si>
  <si>
    <t>天棚</t>
  </si>
  <si>
    <t>48</t>
  </si>
  <si>
    <t>天棚吊顶</t>
  </si>
  <si>
    <t>49</t>
  </si>
  <si>
    <t>50</t>
  </si>
  <si>
    <t>51</t>
  </si>
  <si>
    <t>灯带槽</t>
  </si>
  <si>
    <t>52</t>
  </si>
  <si>
    <t>木窗帘盒</t>
  </si>
  <si>
    <t>53</t>
  </si>
  <si>
    <t>天棚吊顶（入口）</t>
  </si>
  <si>
    <t>54</t>
  </si>
  <si>
    <t>55</t>
  </si>
  <si>
    <t>56</t>
  </si>
  <si>
    <t>天棚开孔</t>
  </si>
  <si>
    <t>门窗工程</t>
  </si>
  <si>
    <t>57</t>
  </si>
  <si>
    <t>木质门带套</t>
  </si>
  <si>
    <t>58</t>
  </si>
  <si>
    <t>59</t>
  </si>
  <si>
    <t>60</t>
  </si>
  <si>
    <t>61</t>
  </si>
  <si>
    <t>62</t>
  </si>
  <si>
    <t>63</t>
  </si>
  <si>
    <t>64</t>
  </si>
  <si>
    <t>金属（塑钢、断桥）窗</t>
  </si>
  <si>
    <t>65</t>
  </si>
  <si>
    <t>全玻(无框玻璃)幕墙</t>
  </si>
  <si>
    <t>66</t>
  </si>
  <si>
    <t>67</t>
  </si>
  <si>
    <t>水晶卷帘门</t>
  </si>
  <si>
    <t>68</t>
  </si>
  <si>
    <t>其他装饰工程</t>
  </si>
  <si>
    <t>69</t>
  </si>
  <si>
    <t>70</t>
  </si>
  <si>
    <t>智能服务区柜台</t>
  </si>
  <si>
    <t>71</t>
  </si>
  <si>
    <t>卫生间扶手</t>
  </si>
  <si>
    <t>屋面工程</t>
  </si>
  <si>
    <t>72</t>
  </si>
  <si>
    <t>屋面附着层拆除</t>
  </si>
  <si>
    <t>73</t>
  </si>
  <si>
    <t>屋面卷材防水</t>
  </si>
  <si>
    <t>74</t>
  </si>
  <si>
    <t>75</t>
  </si>
  <si>
    <t>屋面字体翻新</t>
  </si>
  <si>
    <t>76</t>
  </si>
  <si>
    <t>一般土建</t>
  </si>
  <si>
    <t>77</t>
  </si>
  <si>
    <t>挖基坑土方</t>
  </si>
  <si>
    <t>78</t>
  </si>
  <si>
    <t>回填方</t>
  </si>
  <si>
    <t>79</t>
  </si>
  <si>
    <t>余方弃置</t>
  </si>
  <si>
    <t>80</t>
  </si>
  <si>
    <t>81</t>
  </si>
  <si>
    <t>82</t>
  </si>
  <si>
    <t>83</t>
  </si>
  <si>
    <t>84</t>
  </si>
  <si>
    <t>电渣压力焊接</t>
  </si>
  <si>
    <t>85</t>
  </si>
  <si>
    <t>86</t>
  </si>
  <si>
    <t>87</t>
  </si>
  <si>
    <t>独立基础</t>
  </si>
  <si>
    <t>88</t>
  </si>
  <si>
    <t>实腹钢柱</t>
  </si>
  <si>
    <t>89</t>
  </si>
  <si>
    <t>钢梁</t>
  </si>
  <si>
    <t>90</t>
  </si>
  <si>
    <t>钢檩条</t>
  </si>
  <si>
    <t>91</t>
  </si>
  <si>
    <t>型材屋面</t>
  </si>
  <si>
    <t>西区室内装修提升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</si>
  <si>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</si>
  <si>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</si>
  <si>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</si>
  <si>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</si>
  <si>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</si>
  <si>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</si>
  <si>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</si>
  <si>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</si>
  <si>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</si>
  <si>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</si>
  <si>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</si>
  <si>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</si>
  <si>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</si>
  <si>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</si>
  <si>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</si>
  <si>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</si>
  <si>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</si>
  <si>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</si>
  <si>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</si>
  <si>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</si>
  <si>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</si>
  <si>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</si>
  <si>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</si>
  <si>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</si>
  <si>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</si>
  <si>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</si>
  <si>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</si>
  <si>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</si>
  <si>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</si>
  <si>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</si>
  <si>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</si>
  <si>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</si>
  <si>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</si>
  <si>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</si>
  <si>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</si>
  <si>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</si>
  <si>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</si>
  <si>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</si>
  <si>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</si>
  <si>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</si>
  <si>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</si>
  <si>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</si>
  <si>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</si>
  <si>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</si>
  <si>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</si>
  <si>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</si>
  <si>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</si>
  <si>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</si>
  <si>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</si>
  <si>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</si>
  <si>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</si>
  <si>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</si>
  <si>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</si>
  <si>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</si>
  <si>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</si>
  <si>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</si>
  <si>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</si>
  <si>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</si>
  <si>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</si>
  <si>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</si>
  <si>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</si>
  <si>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</si>
  <si>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</si>
  <si>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</si>
  <si>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</si>
  <si>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</si>
  <si>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</si>
  <si>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</si>
  <si>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</si>
  <si>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</si>
  <si>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</si>
  <si>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</si>
  <si>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</si>
  <si>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</si>
  <si>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</si>
  <si>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</si>
  <si>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</si>
  <si>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</si>
  <si>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</si>
  <si>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</si>
  <si>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</si>
  <si>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</si>
  <si>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</si>
  <si>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</si>
  <si>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</si>
  <si>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</si>
  <si>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</si>
  <si>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</si>
  <si>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</si>
  <si>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</si>
  <si>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</si>
  <si>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</si>
  <si>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外立面提升改造</t>
  </si>
  <si>
    <t>东区外立面提升改造</t>
  </si>
  <si>
    <t>外墙面工程</t>
  </si>
  <si>
    <t>184</t>
  </si>
  <si>
    <t>185</t>
  </si>
  <si>
    <t>墙柱面龙骨及饰面拆除</t>
  </si>
  <si>
    <t>186</t>
  </si>
  <si>
    <t>栏杆、栏板拆除</t>
  </si>
  <si>
    <t>187</t>
  </si>
  <si>
    <t>外立面拆除</t>
  </si>
  <si>
    <t>188</t>
  </si>
  <si>
    <t>真石漆</t>
  </si>
  <si>
    <t>189</t>
  </si>
  <si>
    <t>190</t>
  </si>
  <si>
    <t>191</t>
  </si>
  <si>
    <t>墙面喷刷涂料</t>
  </si>
  <si>
    <t>192</t>
  </si>
  <si>
    <t>金属百叶窗</t>
  </si>
  <si>
    <t>西区外立面提升改造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</si>
  <si>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</si>
  <si>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</si>
  <si>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</si>
  <si>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</si>
  <si>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</si>
  <si>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</si>
  <si>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</si>
  <si>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</si>
  <si>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</si>
  <si>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软装工程</t>
  </si>
  <si>
    <t>东区标志标牌</t>
  </si>
  <si>
    <t>标志标牌</t>
  </si>
  <si>
    <t>202</t>
  </si>
  <si>
    <t>标记</t>
  </si>
  <si>
    <t>203</t>
  </si>
  <si>
    <t>标线</t>
  </si>
  <si>
    <t>204</t>
  </si>
  <si>
    <t>总导览牌</t>
  </si>
  <si>
    <t>面</t>
  </si>
  <si>
    <t>205</t>
  </si>
  <si>
    <t>危化品车指示牌（畜牧车指示牌）</t>
  </si>
  <si>
    <t>206</t>
  </si>
  <si>
    <t>维修站指示牌</t>
  </si>
  <si>
    <t>207</t>
  </si>
  <si>
    <t>方向指引牌</t>
  </si>
  <si>
    <t>208</t>
  </si>
  <si>
    <t>室内吊式指示牌</t>
  </si>
  <si>
    <t>209</t>
  </si>
  <si>
    <t>卫生间、母婴室吊式指引牌</t>
  </si>
  <si>
    <t>210</t>
  </si>
  <si>
    <t>洗手间指示牌</t>
  </si>
  <si>
    <t>211</t>
  </si>
  <si>
    <t>开水间指示牌（母婴室指示牌）</t>
  </si>
  <si>
    <t>212</t>
  </si>
  <si>
    <t>淋浴间指示牌</t>
  </si>
  <si>
    <t>213</t>
  </si>
  <si>
    <t>卫生间指示牌</t>
  </si>
  <si>
    <t>214</t>
  </si>
  <si>
    <t>室内安全标识牌</t>
  </si>
  <si>
    <t>215</t>
  </si>
  <si>
    <t>室外配管</t>
  </si>
  <si>
    <t>216</t>
  </si>
  <si>
    <t>室外配线</t>
  </si>
  <si>
    <t>217</t>
  </si>
  <si>
    <t>室内配管</t>
  </si>
  <si>
    <t>218</t>
  </si>
  <si>
    <t>室内配线</t>
  </si>
  <si>
    <t>219</t>
  </si>
  <si>
    <t>拆除路面</t>
  </si>
  <si>
    <t>220</t>
  </si>
  <si>
    <t>水泥混凝土</t>
  </si>
  <si>
    <t>221</t>
  </si>
  <si>
    <t>吊装和运输</t>
  </si>
  <si>
    <t>台班</t>
  </si>
  <si>
    <t>222</t>
  </si>
  <si>
    <t>构件运输</t>
  </si>
  <si>
    <t>项</t>
  </si>
  <si>
    <t>西区标志标牌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</si>
  <si>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</si>
  <si>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</si>
  <si>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</si>
  <si>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</si>
  <si>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</si>
  <si>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</si>
  <si>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</si>
  <si>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</si>
  <si>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</si>
  <si>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</si>
  <si>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</si>
  <si>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</si>
  <si>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</si>
  <si>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</si>
  <si>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</si>
  <si>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</si>
  <si>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</si>
  <si>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</si>
  <si>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</si>
  <si>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</si>
  <si>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</si>
  <si>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单项工程</t>
  </si>
  <si>
    <t>安装工程（东区）</t>
  </si>
  <si>
    <t>强电系统</t>
  </si>
  <si>
    <t>244</t>
  </si>
  <si>
    <t>配电箱</t>
  </si>
  <si>
    <t>台</t>
  </si>
  <si>
    <t>245</t>
  </si>
  <si>
    <t>246</t>
  </si>
  <si>
    <t>247</t>
  </si>
  <si>
    <t>248</t>
  </si>
  <si>
    <t>249</t>
  </si>
  <si>
    <t>250</t>
  </si>
  <si>
    <t>251</t>
  </si>
  <si>
    <t>252</t>
  </si>
  <si>
    <t>桥架</t>
  </si>
  <si>
    <t>253</t>
  </si>
  <si>
    <t>铁构件</t>
  </si>
  <si>
    <t>kg</t>
  </si>
  <si>
    <t>254</t>
  </si>
  <si>
    <t>配管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</si>
  <si>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</si>
  <si>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</si>
  <si>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</si>
  <si>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</si>
  <si>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</si>
  <si>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</si>
  <si>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</si>
  <si>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</si>
  <si>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</si>
  <si>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</si>
  <si>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</si>
  <si>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</si>
  <si>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</si>
  <si>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</si>
  <si>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</si>
  <si>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</si>
  <si>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</si>
  <si>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</si>
  <si>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接线盒</t>
  </si>
  <si>
    <t>273</t>
  </si>
  <si>
    <t>274</t>
  </si>
  <si>
    <t>275</t>
  </si>
  <si>
    <t>276</t>
  </si>
  <si>
    <t>277</t>
  </si>
  <si>
    <t>电力电缆</t>
  </si>
  <si>
    <t>278</t>
  </si>
  <si>
    <t>279</t>
  </si>
  <si>
    <t>280</t>
  </si>
  <si>
    <t>281</t>
  </si>
  <si>
    <t>282</t>
  </si>
  <si>
    <t>283</t>
  </si>
  <si>
    <t>284</t>
  </si>
  <si>
    <t>电力电缆头</t>
  </si>
  <si>
    <t>285</t>
  </si>
  <si>
    <t>286</t>
  </si>
  <si>
    <t>287</t>
  </si>
  <si>
    <t>288</t>
  </si>
  <si>
    <t>289</t>
  </si>
  <si>
    <t>290</t>
  </si>
  <si>
    <t>291</t>
  </si>
  <si>
    <t>控制电缆</t>
  </si>
  <si>
    <t>292</t>
  </si>
  <si>
    <t>配线</t>
  </si>
  <si>
    <t>293</t>
  </si>
  <si>
    <t>294</t>
  </si>
  <si>
    <t>295</t>
  </si>
  <si>
    <t>装饰灯</t>
  </si>
  <si>
    <t>套</t>
  </si>
  <si>
    <t>296</t>
  </si>
  <si>
    <t>297</t>
  </si>
  <si>
    <t>荧光灯</t>
  </si>
  <si>
    <t>298</t>
  </si>
  <si>
    <t>299</t>
  </si>
  <si>
    <t>300</t>
  </si>
  <si>
    <t>301</t>
  </si>
  <si>
    <t>302</t>
  </si>
  <si>
    <t>普通灯具</t>
  </si>
  <si>
    <t>303</t>
  </si>
  <si>
    <t>照明开关</t>
  </si>
  <si>
    <t>304</t>
  </si>
  <si>
    <t>305</t>
  </si>
  <si>
    <t>306</t>
  </si>
  <si>
    <t>307</t>
  </si>
  <si>
    <t>插座</t>
  </si>
  <si>
    <t>308</t>
  </si>
  <si>
    <t>309</t>
  </si>
  <si>
    <t>小电器</t>
  </si>
  <si>
    <t>310</t>
  </si>
  <si>
    <t>311</t>
  </si>
  <si>
    <t>低压交流异步电动机</t>
  </si>
  <si>
    <t>312</t>
  </si>
  <si>
    <t>313</t>
  </si>
  <si>
    <t>微型电机、电加热器</t>
  </si>
  <si>
    <t>314</t>
  </si>
  <si>
    <t>送配电装置系统</t>
  </si>
  <si>
    <t>系统</t>
  </si>
  <si>
    <t>集中应急照明系统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</si>
  <si>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</si>
  <si>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</si>
  <si>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</si>
  <si>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</si>
  <si>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</si>
  <si>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</si>
  <si>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</si>
  <si>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</si>
  <si>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</si>
  <si>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</si>
  <si>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</si>
  <si>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</si>
  <si>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</si>
  <si>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</si>
  <si>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</si>
  <si>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弱电系统</t>
  </si>
  <si>
    <t>弱电预埋</t>
  </si>
  <si>
    <t>330</t>
  </si>
  <si>
    <t>331</t>
  </si>
  <si>
    <t>332</t>
  </si>
  <si>
    <t>333</t>
  </si>
  <si>
    <t>消火栓按钮报警系统</t>
  </si>
  <si>
    <t>334</t>
  </si>
  <si>
    <t>335</t>
  </si>
  <si>
    <t>336</t>
  </si>
  <si>
    <t>按钮</t>
  </si>
  <si>
    <t>337</t>
  </si>
  <si>
    <t>给水系统</t>
  </si>
  <si>
    <t>338</t>
  </si>
  <si>
    <t>复合管</t>
  </si>
  <si>
    <t>339</t>
  </si>
  <si>
    <t>340</t>
  </si>
  <si>
    <t>341</t>
  </si>
  <si>
    <t>342</t>
  </si>
  <si>
    <t>343</t>
  </si>
  <si>
    <t>344</t>
  </si>
  <si>
    <t>345</t>
  </si>
  <si>
    <t>346</t>
  </si>
  <si>
    <t>管道支架</t>
  </si>
  <si>
    <t>347</t>
  </si>
  <si>
    <t>金属结构刷油</t>
  </si>
  <si>
    <t>348</t>
  </si>
  <si>
    <t>螺纹阀门</t>
  </si>
  <si>
    <t>349</t>
  </si>
  <si>
    <t>350</t>
  </si>
  <si>
    <t>351</t>
  </si>
  <si>
    <t>352</t>
  </si>
  <si>
    <t>焊接法兰阀门</t>
  </si>
  <si>
    <t>353</t>
  </si>
  <si>
    <t>法兰</t>
  </si>
  <si>
    <t>副</t>
  </si>
  <si>
    <t>354</t>
  </si>
  <si>
    <t>355</t>
  </si>
  <si>
    <t>356</t>
  </si>
  <si>
    <t>水表</t>
  </si>
  <si>
    <t>357</t>
  </si>
  <si>
    <t>358</t>
  </si>
  <si>
    <t>凿(压)槽</t>
  </si>
  <si>
    <t>359</t>
  </si>
  <si>
    <t>给、排水附(配)件</t>
  </si>
  <si>
    <t>360</t>
  </si>
  <si>
    <t>管沟土方</t>
  </si>
  <si>
    <t>361</t>
  </si>
  <si>
    <t>362</t>
  </si>
  <si>
    <t>热水器、开水炉</t>
  </si>
  <si>
    <t>363</t>
  </si>
  <si>
    <t>淋浴器</t>
  </si>
  <si>
    <t>排水系统</t>
  </si>
  <si>
    <t>364</t>
  </si>
  <si>
    <t>塑料管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</si>
  <si>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</si>
  <si>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</si>
  <si>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</si>
  <si>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</si>
  <si>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</si>
  <si>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</si>
  <si>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</si>
  <si>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</si>
  <si>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</si>
  <si>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</si>
  <si>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</si>
  <si>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洗脸盆</t>
  </si>
  <si>
    <t>376</t>
  </si>
  <si>
    <t>377</t>
  </si>
  <si>
    <t>大便器</t>
  </si>
  <si>
    <t>378</t>
  </si>
  <si>
    <t>379</t>
  </si>
  <si>
    <t>380</t>
  </si>
  <si>
    <t>小便器</t>
  </si>
  <si>
    <t>381</t>
  </si>
  <si>
    <t>其他成品卫生器具</t>
  </si>
  <si>
    <t>382</t>
  </si>
  <si>
    <t>套管</t>
  </si>
  <si>
    <t>383</t>
  </si>
  <si>
    <t>打洞(孔)</t>
  </si>
  <si>
    <t>384</t>
  </si>
  <si>
    <t>385</t>
  </si>
  <si>
    <t>386</t>
  </si>
  <si>
    <t>387</t>
  </si>
  <si>
    <t>消火栓系统</t>
  </si>
  <si>
    <t>388</t>
  </si>
  <si>
    <t>消火栓钢管</t>
  </si>
  <si>
    <t>389</t>
  </si>
  <si>
    <t>390</t>
  </si>
  <si>
    <t>391</t>
  </si>
  <si>
    <t>392</t>
  </si>
  <si>
    <t>393</t>
  </si>
  <si>
    <t>管道刷油</t>
  </si>
  <si>
    <t>394</t>
  </si>
  <si>
    <t>室内消火栓</t>
  </si>
  <si>
    <t>395</t>
  </si>
  <si>
    <t>396</t>
  </si>
  <si>
    <t>水灭火控制装置调试</t>
  </si>
  <si>
    <t>点</t>
  </si>
  <si>
    <t>397</t>
  </si>
  <si>
    <t>398</t>
  </si>
  <si>
    <t>399</t>
  </si>
  <si>
    <t>400</t>
  </si>
  <si>
    <t>401</t>
  </si>
  <si>
    <t>402</t>
  </si>
  <si>
    <t>软接头(软管)</t>
  </si>
  <si>
    <t>403</t>
  </si>
  <si>
    <t>灭火器</t>
  </si>
  <si>
    <t>404</t>
  </si>
  <si>
    <t>压力仪表</t>
  </si>
  <si>
    <t>405</t>
  </si>
  <si>
    <t>406</t>
  </si>
  <si>
    <t>407</t>
  </si>
  <si>
    <t>408</t>
  </si>
  <si>
    <t>409</t>
  </si>
  <si>
    <t>410</t>
  </si>
  <si>
    <t>411</t>
  </si>
  <si>
    <t>消防水泵接合器</t>
  </si>
  <si>
    <t>412</t>
  </si>
  <si>
    <t>砌筑井</t>
  </si>
  <si>
    <t>座</t>
  </si>
  <si>
    <t>413</t>
  </si>
  <si>
    <t>平时通风系统</t>
  </si>
  <si>
    <t>414</t>
  </si>
  <si>
    <t>轴流通风机</t>
  </si>
  <si>
    <t>415</t>
  </si>
  <si>
    <t>416</t>
  </si>
  <si>
    <t>碳钢通风管道制作安装</t>
  </si>
  <si>
    <t>417</t>
  </si>
  <si>
    <t>418</t>
  </si>
  <si>
    <t>419</t>
  </si>
  <si>
    <t>柔性接口</t>
  </si>
  <si>
    <t>420</t>
  </si>
  <si>
    <t>铝及铝合金风口、散流器</t>
  </si>
  <si>
    <t>421</t>
  </si>
  <si>
    <t>422</t>
  </si>
  <si>
    <t>423</t>
  </si>
  <si>
    <t>424</t>
  </si>
  <si>
    <t>消声器</t>
  </si>
  <si>
    <t>425</t>
  </si>
  <si>
    <t>426</t>
  </si>
  <si>
    <t>427</t>
  </si>
  <si>
    <t>通风工程检测、调试</t>
  </si>
  <si>
    <t>空调冷媒系统</t>
  </si>
  <si>
    <t>428</t>
  </si>
  <si>
    <t>空调器</t>
  </si>
  <si>
    <t>429</t>
  </si>
  <si>
    <t>430</t>
  </si>
  <si>
    <t>431</t>
  </si>
  <si>
    <t>432</t>
  </si>
  <si>
    <t>铜管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</si>
  <si>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</si>
  <si>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</si>
  <si>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</si>
  <si>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</si>
  <si>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</si>
  <si>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</si>
  <si>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</si>
  <si>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</si>
  <si>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</si>
  <si>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</si>
  <si>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</si>
  <si>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</si>
  <si>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</si>
  <si>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</si>
  <si>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通风管道绝热</t>
  </si>
  <si>
    <t>447</t>
  </si>
  <si>
    <t>448</t>
  </si>
  <si>
    <t>449</t>
  </si>
  <si>
    <t>450</t>
  </si>
  <si>
    <t>451</t>
  </si>
  <si>
    <t>空调水工程系统调试</t>
  </si>
  <si>
    <t>空调冷凝水系统</t>
  </si>
  <si>
    <t>452</t>
  </si>
  <si>
    <t>453</t>
  </si>
  <si>
    <t>454</t>
  </si>
  <si>
    <t>455</t>
  </si>
  <si>
    <t>456</t>
  </si>
  <si>
    <t>457</t>
  </si>
  <si>
    <t>458</t>
  </si>
  <si>
    <t>459</t>
  </si>
  <si>
    <t>抗震支架系统</t>
  </si>
  <si>
    <t>电气</t>
  </si>
  <si>
    <t>460</t>
  </si>
  <si>
    <t>461</t>
  </si>
  <si>
    <t>水卫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</si>
  <si>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</si>
  <si>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</si>
  <si>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</si>
  <si>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</si>
  <si>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</si>
  <si>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</si>
  <si>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</si>
  <si>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</si>
  <si>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</si>
  <si>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</si>
  <si>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</si>
  <si>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</si>
  <si>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安装工程（西区）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</si>
  <si>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</si>
  <si>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</si>
  <si>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</si>
  <si>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</si>
  <si>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</si>
  <si>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</si>
  <si>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</si>
  <si>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</si>
  <si>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</si>
  <si>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</si>
  <si>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</si>
  <si>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</si>
  <si>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</si>
  <si>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</si>
  <si>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</si>
  <si>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</si>
  <si>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</si>
  <si>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</si>
  <si>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</si>
  <si>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</si>
  <si>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</si>
  <si>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</si>
  <si>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</si>
  <si>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</si>
  <si>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</si>
  <si>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</si>
  <si>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</si>
  <si>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</si>
  <si>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</si>
  <si>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</si>
  <si>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</si>
  <si>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</si>
  <si>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</si>
  <si>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</si>
  <si>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</si>
  <si>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</si>
  <si>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</si>
  <si>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</si>
  <si>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</si>
  <si>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</si>
  <si>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</si>
  <si>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</si>
  <si>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</si>
  <si>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</si>
  <si>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</si>
  <si>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</si>
  <si>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</si>
  <si>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</si>
  <si>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</si>
  <si>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</si>
  <si>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</si>
  <si>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</si>
  <si>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</si>
  <si>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</si>
  <si>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</si>
  <si>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</si>
  <si>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</si>
  <si>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</si>
  <si>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</si>
  <si>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</si>
  <si>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</si>
  <si>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</si>
  <si>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</si>
  <si>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</si>
  <si>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</si>
  <si>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</si>
  <si>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</si>
  <si>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</si>
  <si>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</si>
  <si>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</si>
  <si>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</si>
  <si>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</si>
  <si>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</si>
  <si>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</si>
  <si>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</si>
  <si>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</si>
  <si>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</si>
  <si>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</si>
  <si>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</si>
  <si>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</si>
  <si>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</si>
  <si>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</si>
  <si>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</si>
  <si>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</si>
  <si>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</si>
  <si>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</si>
  <si>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</si>
  <si>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</si>
  <si>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</si>
  <si>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</si>
  <si>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</si>
  <si>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</si>
  <si>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</si>
  <si>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</si>
  <si>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</si>
  <si>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</si>
  <si>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</si>
  <si>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</si>
  <si>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</si>
  <si>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</si>
  <si>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</si>
  <si>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</si>
  <si>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</si>
  <si>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</si>
  <si>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</si>
  <si>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</si>
  <si>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</si>
  <si>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</si>
  <si>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</si>
  <si>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</si>
  <si>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</si>
  <si>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</si>
  <si>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</si>
  <si>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</si>
  <si>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</si>
  <si>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</si>
  <si>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</si>
  <si>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</si>
  <si>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</si>
  <si>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</si>
  <si>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</si>
  <si>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</si>
  <si>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</si>
  <si>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</si>
  <si>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</si>
  <si>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</si>
  <si>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</si>
  <si>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</si>
  <si>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</si>
  <si>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</si>
  <si>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</si>
  <si>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</si>
  <si>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</si>
  <si>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</si>
  <si>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</si>
  <si>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</si>
  <si>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</si>
  <si>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</si>
  <si>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</si>
  <si>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</si>
  <si>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</si>
  <si>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</si>
  <si>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</si>
  <si>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</si>
  <si>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</si>
  <si>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</si>
  <si>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</si>
  <si>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</si>
  <si>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</si>
  <si>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</si>
  <si>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</si>
  <si>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</si>
  <si>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</si>
  <si>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</si>
  <si>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</si>
  <si>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</si>
  <si>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</si>
  <si>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</si>
  <si>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</si>
  <si>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</si>
  <si>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</si>
  <si>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</si>
  <si>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</si>
  <si>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</si>
  <si>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</si>
  <si>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</si>
  <si>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</si>
  <si>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</si>
  <si>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</si>
  <si>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</si>
  <si>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</si>
  <si>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</si>
  <si>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</si>
  <si>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</si>
  <si>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</si>
  <si>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</si>
  <si>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</si>
  <si>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</si>
  <si>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</si>
  <si>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</si>
  <si>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</si>
  <si>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</si>
  <si>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</si>
  <si>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</si>
  <si>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</si>
  <si>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</si>
  <si>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</si>
  <si>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</si>
  <si>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</si>
  <si>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</si>
  <si>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</si>
  <si>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</si>
  <si>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</si>
  <si>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</si>
  <si>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</si>
  <si>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</si>
  <si>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</si>
  <si>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</si>
  <si>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</si>
  <si>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</si>
  <si>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</si>
  <si>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</si>
  <si>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</si>
  <si>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</si>
  <si>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</si>
  <si>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</si>
  <si>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</si>
  <si>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</si>
  <si>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</si>
  <si>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</si>
  <si>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</si>
  <si>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</si>
  <si>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</si>
  <si>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</si>
  <si>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</si>
  <si>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</si>
  <si>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</si>
  <si>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</si>
  <si>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</si>
  <si>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</si>
  <si>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</si>
  <si>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</si>
  <si>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</si>
  <si>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</si>
  <si>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</si>
  <si>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</si>
  <si>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</si>
  <si>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</si>
  <si>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</si>
  <si>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</si>
  <si>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广场土建工程</t>
  </si>
  <si>
    <t>704</t>
  </si>
  <si>
    <t>挖一般土方</t>
  </si>
  <si>
    <t>705</t>
  </si>
  <si>
    <t>706</t>
  </si>
  <si>
    <t>707</t>
  </si>
  <si>
    <t>拆除基层</t>
  </si>
  <si>
    <t>708</t>
  </si>
  <si>
    <t>709</t>
  </si>
  <si>
    <t>水泥路面破损修复</t>
  </si>
  <si>
    <t>710</t>
  </si>
  <si>
    <t>路床（槽）整形</t>
  </si>
  <si>
    <t>711</t>
  </si>
  <si>
    <t>碎石</t>
  </si>
  <si>
    <t>712</t>
  </si>
  <si>
    <t>713</t>
  </si>
  <si>
    <t>水泥稳定碎（砾）石</t>
  </si>
  <si>
    <t>714</t>
  </si>
  <si>
    <t>混凝土，钢筋，沥青超运距运输</t>
  </si>
  <si>
    <t>715</t>
  </si>
  <si>
    <t>超运距运输</t>
  </si>
  <si>
    <t>一、分部分项工程量清单合计</t>
  </si>
  <si>
    <t>单价措施项目清单</t>
  </si>
  <si>
    <t>砌筑脚手架</t>
  </si>
  <si>
    <t>柱模板</t>
  </si>
  <si>
    <t>过梁模板</t>
  </si>
  <si>
    <t>满堂装饰脚手架</t>
  </si>
  <si>
    <t>垫层模板</t>
  </si>
  <si>
    <t>基础模板</t>
  </si>
  <si>
    <t>外脚手架及垂直封闭安全网</t>
  </si>
  <si>
    <t>双排脚手架</t>
  </si>
  <si>
    <t>脚手架搭拆</t>
  </si>
  <si>
    <t>大型机械设备进出场及安拆</t>
  </si>
  <si>
    <t>二、单价措施项目合计</t>
  </si>
  <si>
    <t>三</t>
  </si>
  <si>
    <t>总价措施项目合计</t>
  </si>
  <si>
    <t>四</t>
  </si>
  <si>
    <t>暂估价合计</t>
  </si>
  <si>
    <t>五</t>
  </si>
  <si>
    <t>暂列金合计</t>
  </si>
  <si>
    <t>六</t>
  </si>
  <si>
    <t>含税总价（六=一+二+三+四+五）</t>
  </si>
  <si>
    <t>元</t>
  </si>
  <si>
    <r>
      <rPr>
        <sz val="10.5"/>
        <color rgb="FF000000"/>
        <rFont val="宋体"/>
        <charset val="134"/>
      </rPr>
      <t>竞价人：</t>
    </r>
    <r>
      <rPr>
        <u/>
        <sz val="10.5"/>
        <color rgb="FF000000"/>
        <rFont val="宋体"/>
        <charset val="134"/>
      </rPr>
      <t xml:space="preserve">                                    </t>
    </r>
    <r>
      <rPr>
        <sz val="10.5"/>
        <color rgb="FF000000"/>
        <rFont val="宋体"/>
        <charset val="134"/>
      </rPr>
      <t>（盖单位章）</t>
    </r>
  </si>
  <si>
    <r>
      <rPr>
        <sz val="10.5"/>
        <color rgb="FF000000"/>
        <rFont val="宋体"/>
        <charset val="134"/>
      </rPr>
      <t xml:space="preserve">法定代表人或授权委托人： </t>
    </r>
    <r>
      <rPr>
        <u/>
        <sz val="10.5"/>
        <color rgb="FF000000"/>
        <rFont val="宋体"/>
        <charset val="134"/>
      </rPr>
      <t xml:space="preserve">                   （签字或盖章）</t>
    </r>
  </si>
  <si>
    <r>
      <rPr>
        <sz val="10.5"/>
        <color rgb="FF000000"/>
        <rFont val="宋体"/>
        <charset val="134"/>
      </rPr>
      <t xml:space="preserve"> 日期：  </t>
    </r>
    <r>
      <rPr>
        <u/>
        <sz val="10.5"/>
        <color rgb="FF000000"/>
        <rFont val="宋体"/>
        <charset val="134"/>
      </rPr>
      <t xml:space="preserve">      </t>
    </r>
    <r>
      <rPr>
        <sz val="10.5"/>
        <color rgb="FF000000"/>
        <rFont val="宋体"/>
        <charset val="134"/>
      </rPr>
      <t>年</t>
    </r>
    <r>
      <rPr>
        <u/>
        <sz val="10.5"/>
        <color rgb="FF000000"/>
        <rFont val="宋体"/>
        <charset val="134"/>
      </rPr>
      <t xml:space="preserve">      </t>
    </r>
    <r>
      <rPr>
        <sz val="10.5"/>
        <color rgb="FF000000"/>
        <rFont val="宋体"/>
        <charset val="134"/>
      </rPr>
      <t>月</t>
    </r>
    <r>
      <rPr>
        <u/>
        <sz val="10.5"/>
        <color rgb="FF000000"/>
        <rFont val="宋体"/>
        <charset val="134"/>
      </rPr>
      <t xml:space="preserve">       </t>
    </r>
    <r>
      <rPr>
        <sz val="10.5"/>
        <color rgb="FF000000"/>
        <rFont val="宋体"/>
        <charset val="134"/>
      </rPr>
      <t>日</t>
    </r>
  </si>
  <si>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 xml:space="preserve">2 </t>
    </r>
  </si>
  <si>
    <t>工程量清单项目特征描述</t>
  </si>
  <si>
    <r>
      <rPr>
        <b/>
        <sz val="11"/>
        <color theme="1"/>
        <rFont val="宋体"/>
        <charset val="134"/>
      </rPr>
      <t>项</t>
    </r>
    <r>
      <rPr>
        <b/>
        <sz val="11"/>
        <color theme="1"/>
        <rFont val="Calibri"/>
        <charset val="134"/>
      </rPr>
      <t xml:space="preserve"> </t>
    </r>
    <r>
      <rPr>
        <b/>
        <sz val="11"/>
        <color theme="1"/>
        <rFont val="宋体"/>
        <charset val="134"/>
      </rPr>
      <t>目</t>
    </r>
    <r>
      <rPr>
        <b/>
        <sz val="11"/>
        <color theme="1"/>
        <rFont val="Calibri"/>
        <charset val="134"/>
      </rPr>
      <t xml:space="preserve"> </t>
    </r>
    <r>
      <rPr>
        <b/>
        <sz val="11"/>
        <color theme="1"/>
        <rFont val="宋体"/>
        <charset val="134"/>
      </rPr>
      <t>名</t>
    </r>
    <r>
      <rPr>
        <b/>
        <sz val="11"/>
        <color theme="1"/>
        <rFont val="Calibri"/>
        <charset val="134"/>
      </rPr>
      <t xml:space="preserve"> </t>
    </r>
    <r>
      <rPr>
        <b/>
        <sz val="11"/>
        <color theme="1"/>
        <rFont val="宋体"/>
        <charset val="134"/>
      </rPr>
      <t>称</t>
    </r>
  </si>
  <si>
    <t>项目特征描述</t>
  </si>
  <si>
    <t>(1)砌体名称:内墙
(2)砌体材质:加气混凝土 砌块</t>
  </si>
  <si>
    <t>(1)饰面材料种类:拆除墙面块料层 含结合层</t>
  </si>
  <si>
    <t>(1)饰面材料种类:拆除块料面层 含结合层</t>
  </si>
  <si>
    <t>(1)龙骨及饰面种类:拆除硅酸钙板吊顶 金属龙骨</t>
  </si>
  <si>
    <t>(1)龙骨及饰面种类:铝扣板吊顶 金属龙骨</t>
  </si>
  <si>
    <t>(1)大理石洗手池拆除</t>
  </si>
  <si>
    <t>(1)龙头拆除</t>
  </si>
  <si>
    <t>(1)拖把池拆除</t>
  </si>
  <si>
    <t>(1)镜面玻璃拆除</t>
  </si>
  <si>
    <t>(1)小便器拆除</t>
  </si>
  <si>
    <t>(1)大便器拆除</t>
  </si>
  <si>
    <t>(1)拆除隔墙的饰面种类:不锈钢落地玻璃窗</t>
  </si>
  <si>
    <t>(1)花池拆除</t>
  </si>
  <si>
    <t>(1)构件名称:招牌、灯箱拆除</t>
  </si>
  <si>
    <t>(1)门窗拆除</t>
  </si>
  <si>
    <t>(1)台柜规格:档口7800*800</t>
  </si>
  <si>
    <t>(1)废弃料品种:建筑垃圾
(2)运距:暂按30km、结算时按实结算</t>
  </si>
  <si>
    <t>(1)砌块品种、规格、强度等级:200mm蒸压加气混凝土砌块墙
(2)墙体类型、砌筑高度:内墙、6m以内
(3)砂浆强度等级:M5混合砂浆</t>
  </si>
  <si>
    <t>(1)超高高度:3.6m</t>
  </si>
  <si>
    <t>(1)混凝土种类（商品混凝土、现场拌制，泵送、非泵送）:预拌非泵送普通混凝土(独立矩形柱)
(2)混凝土强度等级:C30</t>
  </si>
  <si>
    <t>(1)混凝土种类（商品混凝土、现场拌制，泵送、非泵送）:非泵送
(2)混凝土强度等级:C25</t>
  </si>
  <si>
    <t>(1)钢筋种类、规格:HPB300</t>
  </si>
  <si>
    <t>(1)钢筋种类、规格:HRB400</t>
  </si>
  <si>
    <t>(1)边框材料种类、规格:不锈钢
(2)玻璃品种、规格、颜色:12mm钢化玻璃</t>
  </si>
  <si>
    <t>(1)结合层厚度、砂浆配合比:25厚1：3干硬性水泥砂浆
(2)面层材料品种、规格、颜色:仿古砖，700*1500mm</t>
  </si>
  <si>
    <t>(1)结合层厚度、砂浆配合比:25厚1：3干硬性水泥砂浆
(2)面层材料品种、规格、颜色:地砖，750*1500mm</t>
  </si>
  <si>
    <t>(1)工程部位:门槛
(2)结合层厚度、材料种类:30厚1:3干硬性水泥砂浆
(3)面层材料品种、规格、颜色:20mm云多拉灰大理石</t>
  </si>
  <si>
    <t>(1)防水膜品种:聚合物水泥防水涂料
(2)涂膜厚度、遍数:1.5厚，两遍
(3)反边高度:沿墙上翻2000mm</t>
  </si>
  <si>
    <t>(1)防水膜品种:聚合物水泥防水涂料
(2)涂膜厚度、遍数:1.5厚，两遍</t>
  </si>
  <si>
    <t>(1)踢脚线高度:100mm
(2)粘贴层厚度、材料种类:10厚1：2水泥砂浆粘结层
(3)面层材料品种、规格、颜色:瓷砖，100*800mm</t>
  </si>
  <si>
    <t>(1)卫生间垫高</t>
  </si>
  <si>
    <t>(1)基层类型:加气混凝土砌块
(2)找平层砂浆厚度、配合比:14mm加气混凝土专用抹灰砂浆</t>
  </si>
  <si>
    <t>(1)白色铝塑板驿佳购招牌</t>
  </si>
  <si>
    <t>(1)龙骨材料种类、规格、中距:柱面轻钢龙骨
(2)基层材料种类、规格:细木工板，18mm
(3)面层材料品种、规格、颜色:木纹硅酸钙板，10mm
(4)压条材料种类、规格:铝合金装饰线，20*1mm</t>
  </si>
  <si>
    <t>(1)部位:墙面
(2)基层类型:抹灰面
(3)腻子种类、遍数:刮腻子两道
(4)油漆涂料品种、遍数（或厚度）:无机涂料，两遍</t>
  </si>
  <si>
    <t>(1)墙体类型:砖墙
(2)安装方式:5厚1：2水泥砂浆粘贴
(3)面层材料品种、规格、颜色:瓷砖，400*800mm</t>
  </si>
  <si>
    <t>(1)墙体类型:砖墙
(2)安装方式:干挂
(3)面层材料品种、规格、颜色:云多拉灰大理石，20mm</t>
  </si>
  <si>
    <t>(1)龙骨材料种类、规格、中距:柱面轻钢龙骨
(2)基层材料种类、规格:细木工板，18mm
(3)面层材料品种、规格、颜色:木纹硅酸钙板，10mm
(4)压条材料种类、规格:</t>
  </si>
  <si>
    <t>(1)墙体类型:砖墙
(2)安装方式:5厚1：2水泥砂浆粘贴
(3)面层材料品种、规格、颜色:瓷砖，600*1200浅米黄色瓷砖</t>
  </si>
  <si>
    <t>(1)边框材料种类、规格:PVC花格定制隔断</t>
  </si>
  <si>
    <t>(1)配件品种、规格:防潮板</t>
  </si>
  <si>
    <t>(1)隔断材料品种、规格、颜色:防潮板</t>
  </si>
  <si>
    <t>(1)镜面玻璃品种、规格:镜面玻璃</t>
  </si>
  <si>
    <t>(1)部位:楼梯间
(2)材料品种:白色涂料</t>
  </si>
  <si>
    <t>(1)吊顶形式、吊杆规格、高度:Φ8钢筋吊杆
(2)龙骨材料种类、规格、中距:装配式U型轻钢(不上人型) 面层规格 600mm×600mm 平面
(3)面层材料品种、规格:20*150@80铝方通</t>
  </si>
  <si>
    <t>(1)吊顶形式、吊杆规格、高度:Φ8钢筋吊杆
(2)龙骨材料种类、规格、中距:装配式U型轻钢(不上人型) 面层规格 600mm×600mm 平面
(3)基层材料种类、规格:18mm阻燃板基层（与铝方通吊顶交接处）
(4)面层材料品种、规格:硅酸钙板</t>
  </si>
  <si>
    <t>(1)吊顶形式、吊杆规格、高度:Φ8钢筋吊杆
(2)龙骨材料种类、规格、中距:装配式U型轻钢(不上人型) 面层规格 600mm×600mm 平面
(3)面层材料品种、规格:铝扣板</t>
  </si>
  <si>
    <t>(1)灯带型式、尺寸:9厚石膏板
(2)格栅片材料品种、规格:18mm阻燃板基层</t>
  </si>
  <si>
    <t>(1)窗帘盒材质、规格:胶合板，18mm
(2)9厚石膏板</t>
  </si>
  <si>
    <t>(1)吊顶形式、吊杆规格、高度:Φ8钢筋吊杆
(2)龙骨材料种类、规格、中距:装配式U型轻钢(不上人型) 面层规格 600mm×600mm 平面
(3)基层材料种类、规格:18mm阻燃板基层
(4)面层材料品种、规格:防火石膏板</t>
  </si>
  <si>
    <t>(1)部位:天棚吊顶
(2)基层类型:硅酸盖板
(3)腻子种类、遍数:刮腻子两道
(4)油漆涂料品种、遍数（或厚度）:乳胶漆一底两面</t>
  </si>
  <si>
    <t>(1)部位:天棚
(2)基层类型:抹灰面
(3)腻子种类、遍数:刮腻子两道
(4)油漆涂料品种、遍数（或厚度）:乳胶漆一底两面</t>
  </si>
  <si>
    <t>(1)天棚面层开孔:灯光孔，每个面积在0.02m2以内</t>
  </si>
  <si>
    <t>(1)门代号及洞口尺寸:M0921
(2)材质:成品装饰平开复合木门</t>
  </si>
  <si>
    <t>(1)门代号及洞口尺寸:M1021
(2)材质:成品装饰平开复合木门</t>
  </si>
  <si>
    <t>(1)门代号及洞口尺寸:M1221
(2)材质:成品装饰平开复合木门</t>
  </si>
  <si>
    <t>(1)门代号及洞口尺寸:M1521
(2)材质:成品装饰平开复合木门</t>
  </si>
  <si>
    <t>(1)门代号及洞口尺寸:M1621(2)材质:成品装饰平开复合木门</t>
  </si>
  <si>
    <t>(1)门代号及洞口尺寸:M1821
(2)材质:成品装饰平开复合木门</t>
  </si>
  <si>
    <t>(1)框、扇材质:铝合金 C1431
(2)玻璃品种、厚度:中空LOW-E钢化玻璃，6+9A+6</t>
  </si>
  <si>
    <t>(1)玻璃品种、规格、颜色:中空LOW-E钢化玻璃 6+9A+6 MQ6566</t>
  </si>
  <si>
    <t>(1)玻璃品种、规格、颜色:中空LOW-E钢化玻璃 6+9A+6 MQ11666</t>
  </si>
  <si>
    <t>(1)门代号及洞口尺寸:JLM 6731
(2)门材质:水晶卷帘门
(3)启动装置品种、规格:电动装置</t>
  </si>
  <si>
    <t>(1)门代号及洞口尺寸:JLM 3331
(2)门材质:水晶卷帘门
(3)启动装置品种、规格:电动装置</t>
  </si>
  <si>
    <t>(1)材料品种、规格、颜色:石英石，20mm
(2)支架、配件品种、规格:角钢支架</t>
  </si>
  <si>
    <t>(1)智能服务区柜台</t>
  </si>
  <si>
    <t>(1)残卫安全抓杆</t>
  </si>
  <si>
    <t>(1)原外墙面拆除</t>
  </si>
  <si>
    <t>(1)1、30厚C20细石混凝土刚性防水找平层,内配双向Φ4@150钢筋,原浆(每3m
(2)设分隔缝,缝宽10mm,填充密封膏),注意完成面的排水坡度
(3)2、0.4厚聚乙烯薄膜隔离层
(4)3、挤塑聚苯板保温板,防火等级 B1(厚度及材料详具体工程设计),
(5)倒置式厚度要按计算值增加 25%%%
(6)4、3厚SBS改性沥青防水卷材(聚酯胎 I型),四周遇墙上翻至建筑完成面起300高
(7)5、1.5mm厚聚氨酯防水涂膜,四周遇墙上翻至建筑完成面起300高
(8)6、20厚1:3 水泥砂浆找平(及R角处理)
(9)7、最薄处30mm厚1:8水泥加气混凝土碎渣找坡层,坡度2%%%(建筑找坡用于
(10)非结构找坡屋面,材料选择当地价格较优的轻骨混凝土)
(11)8、钢筋混凝土现浇找坡屋面板或钢筋混凝土现浇屋面</t>
  </si>
  <si>
    <t>(1)部位:栏板 翻新
(2)材料品种:白色涂料</t>
  </si>
  <si>
    <t>(1)屋面
(2)除锈加固
(3)喷漆</t>
  </si>
  <si>
    <t>(1)土壤类别:三类土
(2)挖土深度:2m以内</t>
  </si>
  <si>
    <t>(1)密实度要求:满足设计和规范要求
(2)填方材料品种:满足设计和规范要求
(3)填方粒径要求:由投标单位自行考虑
(4)填方来源、运距:原土回填</t>
  </si>
  <si>
    <t>(1)废弃料品种:土方
(2)运距:暂按10km</t>
  </si>
  <si>
    <t>(1)钢筋种类、规格:现浇构件圆钢筋HPB300以内(直径≤10mm)</t>
  </si>
  <si>
    <t>(1)钢筋种类、规格:现浇构件带肋钢筋HRB400以内(直径≤10mm)</t>
  </si>
  <si>
    <t>(1)钢筋种类、规格:现浇构件带肋钢筋HRB400以内(直径12-18mm)</t>
  </si>
  <si>
    <t>(1)钢筋种类、规格:现浇构件带肋钢筋HRB400以内(直径20-25mm)</t>
  </si>
  <si>
    <t>(1)规格:电渣压力焊接φ≤18</t>
  </si>
  <si>
    <t>(1)规格:电渣压力焊接φ≤32</t>
  </si>
  <si>
    <t>(1)混凝土种类（商品混凝土、现场拌制，泵送、非泵送）:预拌泵送普通混凝土
(2)混凝土强度等级:C15</t>
  </si>
  <si>
    <t>(1)混凝土种类（商品混凝土、现场拌制，泵送、非泵送）:预拌泵送普通混凝土
(2)混凝土强度等级:C25</t>
  </si>
  <si>
    <t>(1)柱类型: 2-Q345
(2)钢材品种、规格:矩300x150x10x10   矩300x200x10x10
(3)螺栓种类:六角螺栓</t>
  </si>
  <si>
    <t>(1)梁类型: 2-Q345
(2)钢材品种、规格:HW200X200x8x12  HN250X125X6X9
(3)螺栓种类:六角螺栓
(4)安装高度:3m</t>
  </si>
  <si>
    <t>(1)镀锌檩条
(2)构件类型:C120X50X20X2.5mm Q235B</t>
  </si>
  <si>
    <t>(1)型材品种、规格:YX-820  型彩钢板</t>
  </si>
  <si>
    <t>(1)结合层厚度、砂浆配合比:30厚1：3干硬性水泥砂浆
(2)面层材料品种、规格、颜色:仿古砖，600*600mm
(3)界面剂一道</t>
  </si>
  <si>
    <t>(1)墙体类型:砖墙
(2)安装方式:干挂(3)面层材料品种、规格、颜色:云多拉灰大理石，20mm</t>
  </si>
  <si>
    <t>(1)吊顶形式、吊杆规格、高度:Φ8钢筋吊杆
(2)龙骨材料种类、规格、中距:装配式U型轻钢(不上人型) 面层规格 600mm×600mm平面
(3)基层材料种类、规格:18mm阻燃板基层
(4)面层材料品种、规格:防火石膏板</t>
  </si>
  <si>
    <t>(1)门代号及洞口尺寸:M1621
(2)材质:成品装饰平开复合木门</t>
  </si>
  <si>
    <t>(1)构件名称:广告牌43500*3000mm、12000*1200mm</t>
  </si>
  <si>
    <t>(1)龙骨及饰面种类:玻璃幕墙含龙骨</t>
  </si>
  <si>
    <t>(1)栏杆、栏板种类和高度:不锈钢栏杆</t>
  </si>
  <si>
    <t>(1)拆除部位:外立面
(2)抹灰层种类:抹灰，涂料</t>
  </si>
  <si>
    <t>(1)透明罩面漆一遍。
(2)仿石面漆两遍。
(3)有色底漆一遍。
(4)封闭底漆一道。
(5)找平腻子两遍,每遍均打磨</t>
  </si>
  <si>
    <t>(1)清洗部位:外立面
(2)抹灰层种类:面砖</t>
  </si>
  <si>
    <t>(1)墙体类型:外立面
(2)安装方式:水泥砂浆贴面</t>
  </si>
  <si>
    <t>(1)透明罩面漆一遍。
(2)涂饰第二遍面层涂料。
(3)涂饰面层涂料。(4)涂饰底涂料。
(5)找平腻子两遍,每遍均打磨
(6) 20厚1:2(DWM20)水泥砂浆粉刷
(7)(内掺5%%%防水剂)(满挂Φ1.0@20x20钢丝网)
(8)3.7  基层墙体(砌体或混凝土墙面)。
(9)其中:1-5道工序为质感涂料施工工序。6-7工艺为现场已经完成工序。</t>
  </si>
  <si>
    <t>(1)框、扇材质:铝合金</t>
  </si>
  <si>
    <t>(1)透明罩面漆一遍。
(2)涂饰第二遍面层涂料。
(3)涂饰面层涂料。
(4)涂饰底涂料。
(5)找平腻子两遍,每遍均打磨</t>
  </si>
  <si>
    <t>(1)类型:箭头标记
(2)材料:热熔器</t>
  </si>
  <si>
    <t>(1)工艺:热熔漆
(2)标线</t>
  </si>
  <si>
    <t>(1)总导览牌
(2)尺寸：5*1.34*0.3m；
(3)材质：2mm厚不锈钢板表面喷进口漆，内部镀锌方管
(4)迷你发光字6000k：230*230*100mm，电线铜芯 导线截面≤2.5mm2，配管镀锌管32mm；
(5)电线预埋水泥路面破除挖槽，开挖凿除30cm厚，沟槽修复c30混凝土30cm厚；
(6)基础：100cm厚C25混凝土垫层，20cm厚素土夯实；?14mm钢筋
(7)预埋铁件：镀锌钢板1540*1020*10mm，1720*1220*10mm,直径28mm预埋钢筋0.7m长4根
(8)具体详见图纸</t>
  </si>
  <si>
    <t>(1)危化品车指示牌（畜牧车指示牌）
(2)尺寸：3*0.8*0.2m；
(3)材质：2mm厚不锈钢板表面喷漆，内部镀锌方管
(4)迷你发光字6000k：280*250*100mm，电线铜芯 导线截面≤2.5mm2，配管镀锌管32mm；
(5)电线预埋水泥路面破除挖槽，开挖凿除30cm厚，沟槽修复c30混凝土30cm厚；
(6)基础：80cm厚C25混凝土垫层，20cm厚素土夯实；?14mm钢筋
(7)预埋铁件：镀锌钢板1000*800*10mm，1200*1000*10mm,直径28mm预埋钢筋0.7m长4根
(8)具体详见图纸</t>
  </si>
  <si>
    <t>(1)维修站指示牌
(2)尺寸：5*1.2*0.62m；
(3)材质：2mm厚不锈钢板表面喷漆，镀锌方管；
(4)电线铜芯 导线截面≤2.5mm2，配管镀锌管32m；
(5)迷你发光字6000k：600*600*100mm，520*50*100mm；
(6)具体详见图纸</t>
  </si>
  <si>
    <t>(1)方向指引牌
(2)尺寸：3.6*1.72*0.15m；
(3)材质：2mm厚不锈钢板表面喷漆，镀锌方管
(4)迷你发光字6000k：105*105*100mm，电线铜芯 导线截面≤2.5mm2，配管镀锌管32mm；
(5)电线预埋水泥路面破除挖槽，开挖凿除30cm厚，沟槽修复c30混凝土30cm厚；
(6)基础：80cm厚C25混凝土垫层，20cm厚素土夯实；?14mm钢筋
(7)预埋铁件：镀锌钢板520*520*10mm，320*320*10mm,直径28mm预埋钢筋0.7m长4根
(8)具体详见图纸</t>
  </si>
  <si>
    <t>(1)室内吊式指示牌
(2)尺寸：2.2*0.35*0.125m；
(3)材质：1.5mm厚不锈钢板，表面喷漆，内部钢结构支撑，不锈钢空心圆钢吊装；
(4)文字图形部分：108*108mm，激光雕刻镂空，3mm亚克力面板内置2835模组灯</t>
  </si>
  <si>
    <t>(1)卫生间、母婴室吊式指引牌
(2)尺寸：1.2*0.35*0.125m；
(3)材质：1.5mm厚不锈钢板，表面喷漆，内部钢结构支撑，不锈钢空心圆钢吊装；
(4)文字图形部分：125*125mm，激光雕刻镂空，3mm亚克力面板内置2835模组灯</t>
  </si>
  <si>
    <t>(1)洗水间指示牌（女洗水间，第三卫生间，男洗手间）
(2)尺寸：450*200*20mm；
(3)材质：1.5mm厚不锈钢板，表面喷漆；
(4)文字部分：90*90mm，激光雕刻镂空，3mm亚克力面板内置2835模组灯</t>
  </si>
  <si>
    <t>(1)开水间指示牌（母婴室指示牌）
(2)尺寸：350*175*20mm；
(3)材质：1.5mm厚不锈钢板，表面喷漆，0.5mm镀锌板折板成型墙面固定；
(4)文字部分：45*45mm，激光雕刻镂空，3mm亚克力面板内置2835模组灯</t>
  </si>
  <si>
    <t>(1)淋浴间标识牌
(2)尺寸：300*120*15mm；
(3)材质：10mm厚亚克力UV雕刻打底，5mm亚克力背U造型；
(4)文字图案丝网印刷</t>
  </si>
  <si>
    <t>(1)卫生间指示牌
(2)尺寸：120*120*15mm；
(3)材质：10mm亚克力UV雕刻打底，5mm亚克力背U造型
(4)文字图案丝网印刷</t>
  </si>
  <si>
    <t>(1)室内安全标识牌
(2)尺寸：250*100*15mm；
(3)材质：10mm厚亚克力UV雕刻打底，5mm亚克力背U造型，
(4)文字图案丝网印刷</t>
  </si>
  <si>
    <t>(1)室外标志牌发光字配管镀锌管32mm</t>
  </si>
  <si>
    <t>(1)室外标志牌发光字电线：铜芯 导线截面≤2.5mm2</t>
  </si>
  <si>
    <t>(1)室内标志牌发光模组灯配管PC16</t>
  </si>
  <si>
    <t>(1)室内指示牌发光模组灯电线BV-2.5mm</t>
  </si>
  <si>
    <t>(1)水泥路面破除挖槽
(2)开挖凿除30cm厚
(3)挖掘机装车并外运15KM</t>
  </si>
  <si>
    <t>(1)电线预埋沟槽修复c30混凝土30cm厚</t>
  </si>
  <si>
    <t>(1)现场标识牌吊装和运输</t>
  </si>
  <si>
    <t>(1)名称:成套配电箱
(2)安装方式:落地式
(3)型号:1ALZ</t>
  </si>
  <si>
    <t>(1)名称:成套配电箱
(2)安装方式:落地式
(3)型号:1APwj</t>
  </si>
  <si>
    <t>(1)名称:成套配电箱
(2)安装方式:挂墙明装
(3)型号:1ALa</t>
  </si>
  <si>
    <t>(1)名称:成套配电箱
(2)安装方式:挂墙明装
(3)型号:1ALb</t>
  </si>
  <si>
    <t>(1)名称:成套配电箱
(2)安装方式:挂墙明装
(3)型号:1ALc</t>
  </si>
  <si>
    <t>(1)名称:成套配电箱
(2)安装方式:挂墙明装
(3)型号:1ALE1</t>
  </si>
  <si>
    <t>(1)名称:成套配电箱
(2)安装方式:挂墙明装
(3)型号:1ALGZ</t>
  </si>
  <si>
    <t>(1)名称:成套配电箱
(2)安装方式:挂墙明装
(3)型号:1APcf</t>
  </si>
  <si>
    <t>(1)名称:普通电缆桥架
(2)型号:MR-200*100</t>
  </si>
  <si>
    <t>(1)名称:桥架支架 制作安装</t>
  </si>
  <si>
    <t>(1)规格:DN80
(2)名称:焊接钢管
(3)接地要求:防腐、刷油及接地
(4)配置形式:明配</t>
  </si>
  <si>
    <t>(1)规格:DN40
(2)名称:焊接钢管
(3)接地要求:防腐、刷油及接地
(4)配置形式:暗配</t>
  </si>
  <si>
    <t>(1)规格:DN25
(2)名称:焊接钢管
(3)接地要求:防腐、刷油及接地
(4)配置形式:明配</t>
  </si>
  <si>
    <t>(1)规格:DN25
(2)名称:焊接钢管
(3)接地要求:防腐、刷油及接地
(4)配置形式:暗配</t>
  </si>
  <si>
    <t>(1)规格:DN20
(2)名称:焊接钢管
(3)接地要求:防腐、刷油及接地
(4)配置形式:明配</t>
  </si>
  <si>
    <t>(1)规格:DN20
(2)名称:焊接钢管
(3)接地要求:防腐、刷油及接地
(4)配置形式:暗配</t>
  </si>
  <si>
    <t>(1)规格:DN50
(2)名称:紧定式薄壁电气钢导管
(3)接地要求:防腐、刷油及接地
(4)配置形式:明配</t>
  </si>
  <si>
    <t>(1)规格:DN32
(2)名称:紧定式薄壁电气钢导管
(3)接地要求:防腐、刷油及接地
(4)配置形式:明配</t>
  </si>
  <si>
    <t>(1)规格:DN25
(2)名称:紧定式薄壁电气钢导管
(3)接地要求:防腐、刷油及接地
(4)配置形式:明配</t>
  </si>
  <si>
    <t>(1)规格:DN20
(2)名称:紧定式薄壁电气钢导管
(3)接地要求:防腐、刷油及接地
(4)配置形式:明配</t>
  </si>
  <si>
    <t>(1)规格:DN50
(2)名称:紧定式薄壁电气钢导管
(3)接地要求:防腐、刷油及接地
(4)配置形式:暗配</t>
  </si>
  <si>
    <t>(1)规格:DN32
(2)名称:紧定式薄壁电气钢导管
(3)接地要求:防腐、刷油及接地
(4)配置形式:暗配</t>
  </si>
  <si>
    <t>(1)规格:DN25(2)名称:紧定式薄壁电气钢导管
(3)接地要求:防腐、刷油及接地
(4)配置形式:暗配</t>
  </si>
  <si>
    <t>(1)材质:PC
(2)规格:DN25
(3)名称:塑料管
(4)配置形式:明配</t>
  </si>
  <si>
    <t>(1)材质:PC
(2)规格:DN20
(3)名称:塑料管
(4)配置形式:明配</t>
  </si>
  <si>
    <t>(1)材质:PC
(2)规格:DN20
(3)名称:塑料管
(4)配置形式:暗配</t>
  </si>
  <si>
    <t>(1)规格:DN20
(2)名称:金属软管</t>
  </si>
  <si>
    <t>(1)名称:明管支架 制作安装</t>
  </si>
  <si>
    <t>(1)材质:铁制
(2)名称:灯头盒
(3)安装形式:暗装</t>
  </si>
  <si>
    <t>(1)材质:铁制
(2)名称:开关盒
(3)安装形式:暗装</t>
  </si>
  <si>
    <t>(1)材质:难燃聚氯乙烯
(2)名称:灯头盒
(3)安装形式:暗装</t>
  </si>
  <si>
    <t>(1)材质:难燃聚氯乙烯
(2)名称:开关盒
(3)安装形式:暗装</t>
  </si>
  <si>
    <t>(1)名称:空白面板</t>
  </si>
  <si>
    <t>(1)型号:WDZ-YJY
(2)规格:4*35+1*16
(3)材质:铜芯
(4)名称:电力电缆敷设
(5)电压等级(kV):1KV
(6)敷设方式、部位:室内</t>
  </si>
  <si>
    <t>(1)型号:WDZ-YJY
(2)规格:5*16
(3)材质:铜芯
(4)名称:电力电缆敷设
(5)电压等级(kV):1KV
(6)敷设方式、部位:室内</t>
  </si>
  <si>
    <t>(1)型号:WDZ-YJY
(2)规格:3*16
(3)材质:铜芯(4)名称:电力电缆敷设
(5)电压等级(kV):1KV
(6)敷设方式、部位:室内</t>
  </si>
  <si>
    <t>(1)型号:WDZ-YJY
(2)规格:5*10
(3)材质:铜芯
(4)名称:电力电缆敷设
(5)电压等级(kV):1KV
(6)敷设方式、部位:室内</t>
  </si>
  <si>
    <t>(1)型号:WDZ-YJY
(2)规格:5*6
(3)材质:铜芯
(4)名称:电力电缆敷设
(5)电压等级(kV):1KV
(6)敷设方式、部位:室内</t>
  </si>
  <si>
    <t>(1)型号:WDZ-YJY
(2)规格:3*6
(3)材质:铜芯
(4)名称:电力电缆敷设
(5)电压等级(kV):1KV
(6)敷设方式、部位:室内</t>
  </si>
  <si>
    <t>(1)型号:BBTRZ
(2)规格:3x4
(3)材质:铜芯
(4)名称:电力电缆敷设
(5)电压等级(kV):1KV
(6)敷设方式、部位:室内</t>
  </si>
  <si>
    <t>(1)规格:4*35+1*16
(2)名称:电力电缆头
(3)安装部位:室内
(4)型号:WDZ-YJY
(5)电压等级(kV):1kV以下
(6)材质、类型:干包式铜芯</t>
  </si>
  <si>
    <t>(1)规格:5*16
(2)名称:电力电缆头
(3)安装部位:室内
(4)型号:WDZ-YJY
(5)电压等级(kV):1kV以下
(6)材质、类型:干包式铜芯</t>
  </si>
  <si>
    <t>(1)规格:3*16
(2)名称:电力电缆头
(3)安装部位:室内
(4)型号:WDZ-YJY
(5)电压等级(kV):1kV以下
(6)材质、类型:干包式铜芯</t>
  </si>
  <si>
    <t>(1)规格:5*10
(2)名称:电力电缆头
(3)安装部位:室内
(4)型号:WDZ-YJY
(5)电压等级(kV):1kV以下
(6)材质、类型:干包式铜芯</t>
  </si>
  <si>
    <t>(1)规格:5*6
(2)名称:电力电缆头
(3)安装部位:室内
(4)型号:WDZ-YJY
(5)电压等级(kV):1kV以下
(6)材质、类型:干包式铜芯</t>
  </si>
  <si>
    <t>(1)规格:3*6
(2)名称:电力电缆头
(3)安装部位:室内
(4)型号:WDZ-YJY
(5)电压等级(kV):1kV以下
(6)材质、类型:干包式铜芯</t>
  </si>
  <si>
    <t>(1)规格:3x4
(2)名称:电力电缆头
(3)安装部位:室内
(4)型号:BBTRZ
(5)电压等级(kV):1kV以下
(6)材质、类型:（冷）缩式</t>
  </si>
  <si>
    <t>(1)型号:WDZ-KVV
(2)规格:7x1.5
(3)材质:铜芯
(4)名称:控制电缆
(5)敷设方式、部位:室内敷设</t>
  </si>
  <si>
    <t>(1)材质:铜芯
(2)规格:2.5
(3)名称:穿照明线
(4)型号:WDZ-BYJ
(5)配线形式:管内穿线</t>
  </si>
  <si>
    <t>(1)材质:铜芯
(2)规格:2.5
(3)名称:穿照明线
(4)型号:WDZ-BYJ
(5)配线形式:线槽配线</t>
  </si>
  <si>
    <t>(1)材质:铜芯
(2)规格:4
(3)名称:穿照明线
(4)型号:WDZ-BYJ
(5)配线形式:管内穿线</t>
  </si>
  <si>
    <t>(1)名称:1500-65-80/LED条形灯/4000K</t>
  </si>
  <si>
    <t>(1)名称:350飞碟灯/4000K</t>
  </si>
  <si>
    <t>(1)名称:600*600/LED平板灯/4000k</t>
  </si>
  <si>
    <t>(1)名称:吊灯</t>
  </si>
  <si>
    <t>(1)名称:双斗胆射灯/4000k</t>
  </si>
  <si>
    <t>(1)名称:90筒灯/LED筒灯/4000k</t>
  </si>
  <si>
    <t>(1)名称:LED灯带</t>
  </si>
  <si>
    <t>(1)规格:12W
(2)名称:LED天棚灯(自带红外感应)</t>
  </si>
  <si>
    <t>(1)名称:单联单控开关</t>
  </si>
  <si>
    <t>(1)名称:双联单控开关</t>
  </si>
  <si>
    <t>(1)名称:三联单控开关</t>
  </si>
  <si>
    <t>(1)名称:空调开关</t>
  </si>
  <si>
    <t>(1)规格:250V/10A
(2)名称:单相二孔、三孔插座,安全型</t>
  </si>
  <si>
    <t>(1)名称:热水器插座</t>
  </si>
  <si>
    <t>(1)名称:残疾人紧急按钮</t>
  </si>
  <si>
    <t>(1)名称:声光报警器</t>
  </si>
  <si>
    <t>(1)控制保护方式:电磁控制
(2)名称:交流异步机负载调试
(3)容量(kW):≤30kw</t>
  </si>
  <si>
    <t>(1)名称:风机盘管接线</t>
  </si>
  <si>
    <t>(1)名称:微型电机、变频机组检查接线(微型电机)
(2)干燥要求:微型电机调试(综合)</t>
  </si>
  <si>
    <t>(1)类型:交流供电
(2)名称:输配电装置系统调试
(3)电压等级(kV):≤1kV</t>
  </si>
  <si>
    <t>(1)名称:A型应急照明集中电源(2)型号:1ALEZ</t>
  </si>
  <si>
    <t>(1)规格:DN20
(2)名称:紧定式薄壁电气钢导管
(3)接地要求:防腐、刷油及接地
(4)配置形式:暗配</t>
  </si>
  <si>
    <t>(1)名称:非常明型消防应急照明灯具
(2)型号:A型 TY-ZFJC系列
(3)规格:6W
(4)安装形式:吸顶式</t>
  </si>
  <si>
    <t>(1)名称:非常明型消防应急照明灯具
(2)型号:A型 TY-ZFJC系列
(3)规格:10W
(4)安装形式:墙壁式</t>
  </si>
  <si>
    <t>(1)名称:安全出口标志灯
(2)型号:A型 TY-BLJC III系列
(3)规格:4W
(4)安装形式:墙壁式</t>
  </si>
  <si>
    <t>(1)名称:方向标志灯(单面单向)
(2)型号:A型 TY-BLJC III系列
(3)规格:4W
(4)安装形式:墙壁式</t>
  </si>
  <si>
    <t>(1)名称:方向标志灯(单面双向)
(2)型号:A型 TY-BLJC III系列
(3)规格:4W
(4)安装形式:墙壁式</t>
  </si>
  <si>
    <t>(1)名称:楼层标志灯
(2)型号:A型 TY-BLJC III系列
(3)规格:4W
(4)安装形式:墙壁式</t>
  </si>
  <si>
    <t>(1)名称:疏散出口标志灯
(2)型号:A型 TY-BLJC III系列
(3)规格:4W
(4)安装形式:墙壁式</t>
  </si>
  <si>
    <t>(1)名称:多信息复合标志灯
(2)型号:A型 TY-BLJC III系列
(3)规格:4W
(4)安装形式:墙壁式</t>
  </si>
  <si>
    <t>(1)名称:多信息复合标志灯
(2)型号:A型 TY-BLJC III系列
(3)规格:4W
(4)安装形式:吊装</t>
  </si>
  <si>
    <t>(1)材质:铜芯
(2)规格:2x2.5
(3)名称:穿多芯软导线
(4)型号:WDZN-RYS
(5)配线形式:管内穿线</t>
  </si>
  <si>
    <t>(1)规格:200x100
(2)名称:普通弱电线槽</t>
  </si>
  <si>
    <t>(1)材质:铁制
(2)名称:接线盒
(3)安装形式:暗装</t>
  </si>
  <si>
    <t>(1)名称:消火栓按钮</t>
  </si>
  <si>
    <t>(1)材质:铁制
(2)名称:接线盒(3)安装形式:暗装</t>
  </si>
  <si>
    <t>(1)连接形式:螺纹连接
(2)安装部位:室内 
(3)材质、规格:钢塑复合给水管DN15
(4)压力试验及吹、洗设计要求:管道消毒 冲洗</t>
  </si>
  <si>
    <t>(1)连接形式:螺纹连接
(2)安装部位:室内 
(3)材质、规格:钢塑复合给水管DN20
(4)压力试验及吹、洗设计要求:管道消毒 冲洗</t>
  </si>
  <si>
    <t>(1)连接形式:螺纹连接
(2)安装部位:室内 
(3)材质、规格:钢塑复合给水管DN25
(4)压力试验及吹、洗设计要求:管道消毒 冲洗</t>
  </si>
  <si>
    <t>(1)连接形式:螺纹连接
(2)安装部位:室内 
(3)材质、规格:钢塑复合给水管DN32
(4)压力试验及吹、洗设计要求:管道消毒 冲洗</t>
  </si>
  <si>
    <t>(1)连接形式:螺纹连接
(2)安装部位:室内 
(3)材质、规格:钢塑复合给水管DN40
(4)压力试验及吹、洗设计要求:管道消毒 冲洗</t>
  </si>
  <si>
    <t>(1)连接形式:螺纹连接
(2)安装部位:室内 
(3)材质、规格:钢塑复合给水管DN50
(4)压力试验及吹、洗设计要求:管道消毒 冲洗</t>
  </si>
  <si>
    <t>(1)连接形式:螺纹连接
(2)安装部位:室内 
(3)材质、规格:钢塑复合给水管DN65
(4)压力试验及吹、洗设计要求:管道消毒冲洗</t>
  </si>
  <si>
    <t>(1)连接形式:螺纹连接
(2)安装部位:室内 
(3)材质、规格:钢塑复合给水管DN80
(4)压力试验及吹、洗设计要求:管道消毒 冲洗</t>
  </si>
  <si>
    <t>(1)名称:管道支架制作 安装</t>
  </si>
  <si>
    <t>(1)除锈级别:轻锈
(2)油漆品种:红丹防锈漆、银粉漆
(3)涂刷遍数、漆膜厚度:各两遍</t>
  </si>
  <si>
    <t>(1)名称:截止阀
(2)连接形式:螺纹连接
(3)规格、压力等级:DN25</t>
  </si>
  <si>
    <t>(1)名称:止回阀
(2)连接形式:螺纹连接
(3)规格、压力等级:DN25</t>
  </si>
  <si>
    <t>(1)名称:截止阀
(2)连接形式:螺纹连接
(3)规格、压力等级:DN40</t>
  </si>
  <si>
    <t>(1)名称:截止阀
(2)连接形式:螺纹连接
(3)规格、压力等级:DN50</t>
  </si>
  <si>
    <t>(1)名称:闸阀
(2)连接形式:法兰连接
(3)规格、压力等级:DN65</t>
  </si>
  <si>
    <t>(1)规格、压力等级:DN65
(2)名称:碳钢平焊法兰安装</t>
  </si>
  <si>
    <t>(1)名称:闸阀
(2)连接形式:法兰连接
(3)规格、压力等级:DN80</t>
  </si>
  <si>
    <t>(1)规格、压力等级:DN80
(2)名称:碳钢平焊法兰安装</t>
  </si>
  <si>
    <t>(1)连接形式:螺纹连接(2)安装部位(室内外):室内
(3)型号、规格:DN20
(4)名称:水表</t>
  </si>
  <si>
    <t>(1)连接形式:法兰连接
(2)安装部位(室内外):室内
(3)型号、规格:DN65
(4)名称:水表</t>
  </si>
  <si>
    <t>(1)规格:(宽mm×深mm70×70)以内
(2)名称:砖结构刨沟</t>
  </si>
  <si>
    <t>(1)型号、规格:DN15
(2)名称:水龙头</t>
  </si>
  <si>
    <t>(1)土壤类别:三类土
(2)管外径:公称直径50mm以内
(3)挖沟深度:1m以内</t>
  </si>
  <si>
    <t>(1)土壤类别:三类土
(2)管外径:公称直径100mm以内
(3)挖沟深度:1m以内</t>
  </si>
  <si>
    <t>(1)型号、容积:60L
(2)名称:电热水器</t>
  </si>
  <si>
    <t>(1)附件名称、数量:淋浴器</t>
  </si>
  <si>
    <t>(1)连接形式:粘接
(2)安装部位:室内
(3)材质、规格:UPVC塑料排水管 DN50
(4)压力试验及吹、洗设计要求:闭水试验</t>
  </si>
  <si>
    <t>(1)连接形式:粘接
(2)安装部位:室内
(3)材质、规格:UPVC塑料排水管 DN75
(4)压力试验及吹、洗设计要求:闭水试验</t>
  </si>
  <si>
    <t>(1)连接形式:粘接
(2)安装部位:室内
(3)材质、规格:UPVC塑料排水管 DN100
(4)压力试验及吹、洗设计要求:闭水试验</t>
  </si>
  <si>
    <t>(1)连接形式:粘接
(2)安装部位:室内
(3)材质、规格:UPVC塑料排水管 DN150
(4)压力试验及吹、洗设计要求:闭水试验</t>
  </si>
  <si>
    <t>(1)连接形式:粘接
(2)安装部位:室内
(3)材质、规格:UPVC塑料排水通气管DN100
(4)压力试验及吹、洗设计要求:闭水试验</t>
  </si>
  <si>
    <t>(1)连接形式:粘接
(2)安装部位:室内
(3)材质、规格:UPVC塑料排水通气管DN150
(4)压力试验及吹、洗设计要求:闭水试验</t>
  </si>
  <si>
    <t>(1)名称:清扫口DN100</t>
  </si>
  <si>
    <t>(1)名称:网框地漏（带存水弯）
(2)型号、规格:DN100</t>
  </si>
  <si>
    <t>(1)名称:地漏（带存水弯）
(2)型号、规格:DN50</t>
  </si>
  <si>
    <t>(1)名称:洗衣间插孔两用地漏（带存水弯）
(2)型号、规格:DN50</t>
  </si>
  <si>
    <t>(1)名称:通气帽
(2)型号、规格:DN150</t>
  </si>
  <si>
    <t>(1)名称:单冷水感应水嘴台下式洗脸盆</t>
  </si>
  <si>
    <t>(1)名称:无障碍单冷水感应水嘴台下式洗脸盆</t>
  </si>
  <si>
    <t>(1)名称:感应式冲洗阀蹲式大便器</t>
  </si>
  <si>
    <t>(1)名称:连体式下排水坐便器</t>
  </si>
  <si>
    <t>(1)名称:无障碍连体式下排水坐式大便器</t>
  </si>
  <si>
    <t>(1)名称:壁挂式感应式小便器</t>
  </si>
  <si>
    <t>(1)名称:成品陶瓷拖布池安装</t>
  </si>
  <si>
    <t>(1)规格:介质管道DN150以内
(2)名称、类型:一般钢套管制作安装（混凝土楼板）</t>
  </si>
  <si>
    <t>(1)规格:混凝土楼板 公称直径150mm以内
(2)名称:预留孔洞</t>
  </si>
  <si>
    <t>(1)规格:介质管道DN150以内
(2)名称、类型:刚性防水套管制作安装</t>
  </si>
  <si>
    <t>(1)土壤类别:三类土
(2)管外径:公称直径50mm以内
(3)挖沟深度:0.6m以内</t>
  </si>
  <si>
    <t>(1)土壤类别:三类土
(2)管外径:公称直径100mm以内
(3)挖沟深度:0.6m以内</t>
  </si>
  <si>
    <t>(1)土壤类别:三类土
(2)管外径:公称直径200mm以内
(3)挖沟深度:1.0m以内</t>
  </si>
  <si>
    <t>(1)连接形式:沟槽连接
(2)安装部位:室内
(3)材质、规格:内外壁热浸锌镀锌钢管DN65</t>
  </si>
  <si>
    <t>(1)连接形式:沟槽连接
(2)安装部位:室内
(3)材质、规格:内外壁热浸锌镀锌钢管DN100</t>
  </si>
  <si>
    <t>(1)连接形式:沟槽连接
(2)安装部位:室内
(3)材质、规格:内外壁热浸锌镀锌钢管DN150</t>
  </si>
  <si>
    <t>(1)除锈级别:轻锈
(2)油漆品种:红丹防锈漆、调和漆
(3)涂刷遍数、漆膜厚度:各两遍</t>
  </si>
  <si>
    <t>(1)名称:减压稳压型单栓消火栓箱
(2)安装方式:明装
(3)附件材质、规格:室内消火栓口径DN65,直流水枪%%C19mm,衬胶消防水龙带DN65,消防水龙带长度25m,报警按钮及指示灯。箱体为钢板箱体消防软管内径为φ19,长度为30m。</t>
  </si>
  <si>
    <t>(1)名称:屋顶试验消火栓箱
(2)安装方式:明装
(3)附件材质、规格:配有N65/SNW65单栓一只、DN65快速接口、一支DN65衬胶麻质水带一条L=25m、喷嘴直径6mm的消防水枪、压力表、报警按钮</t>
  </si>
  <si>
    <t>(1)水灭火控制装置调试(消火栓灭火系统)</t>
  </si>
  <si>
    <t>(1)名称:自动排气阀
(2)连接形式:螺纹连接
(3)规格、压力等级:DN25</t>
  </si>
  <si>
    <t>(1)名称:闸阀
(2)连接形式:法兰连接
(3)规格、压力等级:DN150</t>
  </si>
  <si>
    <t>(1)名称:蝶阀
(2)连接形式:法兰连接
(3)规格、压力等级:DN150</t>
  </si>
  <si>
    <t>(1)规格、压力等级:DN150
(2)名称:碳钢平焊法兰安装</t>
  </si>
  <si>
    <t>(1)规格:DN150
(2)连接形式:法兰连接
(3)名称:金属波纹管</t>
  </si>
  <si>
    <t>(1)规格、型号:MF/ABC5
(2)形式:手提式
(3)名称:灭火器箱(内含两具手提式磷酸铵盐灭火器)</t>
  </si>
  <si>
    <t>(1)名称:压力仪表、表弯及表阀</t>
  </si>
  <si>
    <t>(1)规格:介质管道DN65以内
(2)名称、类型:一般钢套管制作安装（混凝土墙体）</t>
  </si>
  <si>
    <t>(1)规格:介质管道DN150以内
(2)名称、类型:一般钢套管制作安装（混凝土墙体）</t>
  </si>
  <si>
    <t>(1)规格:混凝土墙体 公称直径65mm以内(2)名称:预留孔洞</t>
  </si>
  <si>
    <t>(1)规格:混凝土墙体 公称直径150mm以内
(2)名称:预留孔洞</t>
  </si>
  <si>
    <t>(1)土壤类别:三类土
(2)管外径:公称直径100mm以内
(3)挖沟深度:1.0m以内</t>
  </si>
  <si>
    <t>(1)名称:消防水泵接合器
(2)安装部位:地上式
(3)型号、规格:DN100</t>
  </si>
  <si>
    <t>(1)混凝土强度等级:C20
(2)砂浆强度等级、配合比:M10(42.5)、1:2(32.5)
(3)盖板材质、规格:钢筋混凝土盖板
(4)砌筑材料品种、规格、强度等级:水泥实心砖 240×115×53 MU10
(5)井盖、井圈材质及规格:铸铁井盖井座  φ700
(6)消防水泵接合器井( 详图集 99S203-24 ）</t>
  </si>
  <si>
    <t>(1)φ1200圆形砖砌阀门井 参考图集：05S502-16 
(2)混凝土强度等级:C25底板、预制盖板
(3)砂浆强度等级、配合比:M10水泥砂浆
(4)盖板材质、规格:树脂井盖φ700
(5)垫层、基础材质及厚度:100mm厚 C10砼垫层、200mm厚 C25砼底板
(6)砌筑材料品种、规格、强度等级:M10水泥砂浆砌筑MU10砖</t>
  </si>
  <si>
    <t>(1)名称:PF-1F-01排风机
(2)型号:JSF-GA-500L
(3)技术参数:L=6900m3/h P（全）=220Pa N=0.75KW(380V) n=1450r/min G=50Kg
(4)安装形式:吊装</t>
  </si>
  <si>
    <t>(1)名称:PF-1F-02排风机
(2)型号:JSF-GA-500L
(3)技术参数:L=6900m3/h P（全）=220Pa N=0.75KW(380V) n=1450r/min G=50Kg
(4)安装形式:吊装</t>
  </si>
  <si>
    <t>(1)规格:长边长≤320mm
(2)材质:镀锌薄钢板
(3)名称:碳钢通风管
(4)形状:矩形
(5)板材厚度:δ=0.5mm
(6)接口形式:咬口
(7)管件、法兰等附件及支架设计要求:型钢支架制作、安装</t>
  </si>
  <si>
    <t>(1)规格:长边长≤1000mm
(2)材质:镀锌薄钢板
(3)名称:碳钢通风管
(4)形状:矩形
(5)板材厚度:δ=0.75mm
(6)接口形式:咬口
(7)管件、法兰等附件及支架设计要求:型钢支架制作、安装</t>
  </si>
  <si>
    <t>(1)规格:长边长≤1500mm
(2)材质:镀锌薄钢板
(3)名称:碳钢通风管
(4)形状:矩形
(5)板材厚度:δ=1.0mm
(6)接口形式:咬口
(7)管件、法兰等附件及支架设计要求:型钢支架制作、安装</t>
  </si>
  <si>
    <t>(1)名称:软管接口</t>
  </si>
  <si>
    <t>(1)规格:400*200
(2)名称:单层百叶风口</t>
  </si>
  <si>
    <t>(1)规格:500*400
(2)名称:单层百叶风口</t>
  </si>
  <si>
    <t>(1)规格:600*400
(2)名称:单层百叶风口</t>
  </si>
  <si>
    <t>(1)规格:1400*500
(2)名称:防雨百叶风口</t>
  </si>
  <si>
    <t>(1)规格:800*400
(2)名称:消声器</t>
  </si>
  <si>
    <t>(1)材质:型钢
(2)管架形式:一般管道支架</t>
  </si>
  <si>
    <t>(1)结构类型:一般钢结构
(2)除锈级别:轻锈
(3)油漆品种:红丹防锈漆、调和漆
(4)涂刷遍数、漆膜厚度:两底两面</t>
  </si>
  <si>
    <t>(1)规格:制冷量73.5KW 制热量82.5KW 电源380V-3-50HZ 额定功率18.8KW 最大熔丝电流63A IPLV 8.5 噪声限值 62dB 设备尺寸1410*750*1690 重量400Kg
(2)名称:变冷媒流量多联空调室外机
(3)型号:KT-1F-01 SWJ-735(26)
(4)安装形式:落地式
(5)隔振垫(器)、支架形式、材质:防震胶垫、基础槽钢制作、安装</t>
  </si>
  <si>
    <t>(1)规格:制冷量11.2KW 制热量12.5KW 电源220V-1φ-50HZ 额定功率0.15KW 标准风量2050m3/h 噪声值37/35/31dB 设备尺寸840*840*244 重量37Kg
(2)名称:四面出风嵌入式
(3)型号:SN-112Q4</t>
  </si>
  <si>
    <t>(1)规格:制冷量12.5KW 制热量14KW 电源220V-1φ-50HZ 额定功率0.15KW 标准风量2050m3/h 噪声值40/37/35dB 设备尺寸840*840*244 重量37Kg
(2)名称:四面出风嵌入式
(3)型号:SN-125Q4</t>
  </si>
  <si>
    <t>(1)规格:制冷量14KW 制热量16KW 电源220V-1φ-50HZ 额定功率0.17KW 标准风量2100m3/h 噪声值44/40/36dB 设备尺寸840*840*244 重量38Kg
(2)名称:四面出风嵌入式
(3)型号:SN-140Q4</t>
  </si>
  <si>
    <t>(1)规格、压力等级:φ9.52
(2)连接形式:氧乙炔焊
(3)安装部位:室内
(4)介质:铜管</t>
  </si>
  <si>
    <t>(1)规格、压力等级:φ12.7
(2)连接形式:氧乙炔焊
(3)安装部位:室内
(4)介质:铜管</t>
  </si>
  <si>
    <t>(1)规格、压力等级:φ15.88
(2)连接形式:氧乙炔焊
(3)安装部位:室内
(4)介质:铜管</t>
  </si>
  <si>
    <t>(1)规格、压力等级:φ19.05
(2)连接形式:氧乙炔焊
(3)安装部位:室内
(4)介质:铜管</t>
  </si>
  <si>
    <t>(1)规格、压力等级:φ28.58
(2)连接形式:氧乙炔焊
(3)安装部位:室内
(4)介质:铜管</t>
  </si>
  <si>
    <t>(1)规格、压力等级:φ31.8
(2)连接形式:氧乙炔焊
(3)安装部位:室内
(4)介质:铜管</t>
  </si>
  <si>
    <t>(1)名称:冷媒管铜分支器
(2)型号、规格:DN20</t>
  </si>
  <si>
    <t>(1)名称:冷媒管铜分支器
(2)型号、规格:DN32</t>
  </si>
  <si>
    <t>(1)规格:介质管道DN100以内
(2)名称、类型:一般钢套管制作安装（混凝土楼板）</t>
  </si>
  <si>
    <t>(1)规格:介质管道DN80以内
(2)名称、类型:一般钢套管制作安装（混凝土墙体）</t>
  </si>
  <si>
    <t>(1)规格:介质管道DN100以内
(2)名称、类型:一般钢套管制作安装（混凝土墙体）</t>
  </si>
  <si>
    <t>(1)规格:混凝土楼板 公称直径100mm以内
(2)名称:预留孔洞</t>
  </si>
  <si>
    <t>(1)规格:混凝土墙体 公称直径80mm以内
(2)名称:预留孔洞</t>
  </si>
  <si>
    <t>(1)规格:混凝土墙体 公称直径100mm以内
(2)名称:预留孔洞</t>
  </si>
  <si>
    <t>(1)绝热材料品种:难燃B级橡塑保温
(2)绝热厚度:25mm</t>
  </si>
  <si>
    <t>(1)绝热材料品种:难燃B级橡塑保温
(2)绝热厚度:28mm</t>
  </si>
  <si>
    <t>(1)连接形式:粘接
(2)材质、规格:空调凝结水塑料管 DN25</t>
  </si>
  <si>
    <t>(1)连接形式:粘接
(2)材质、规格:空调凝结水塑料管 DN32</t>
  </si>
  <si>
    <t>(1)规格:介质管道DN50以内
(2)名称、类型:一般钢套管制作安装（混凝土墙体）</t>
  </si>
  <si>
    <t>(1)规格:混凝土楼板 公称直径50mm以内
(2)名称:预留孔洞</t>
  </si>
  <si>
    <t>(1)绝热材料品种:难燃B级橡塑保温
(2)绝热厚度:20mm</t>
  </si>
  <si>
    <t>(1)电气桥架侧向支撑 200</t>
  </si>
  <si>
    <t>(1)电气桥架侧向及纵向支撑 200</t>
  </si>
  <si>
    <t>(1)侧向支撑 DN65</t>
  </si>
  <si>
    <t>(1)侧向支撑 DN80</t>
  </si>
  <si>
    <t>(1)侧向支撑 DN100</t>
  </si>
  <si>
    <t>(1)侧向支撑 DN150</t>
  </si>
  <si>
    <t>(1)侧向支撑 2管</t>
  </si>
  <si>
    <t>(1)侧向支撑 3管</t>
  </si>
  <si>
    <t>(1)侧向及纵向支撑 DN65</t>
  </si>
  <si>
    <t>(1)侧向及纵向支撑 DN80</t>
  </si>
  <si>
    <t>(1)侧向及纵向支撑 DN100</t>
  </si>
  <si>
    <t>(1)侧向及纵向支撑 DN150</t>
  </si>
  <si>
    <t>(1)侧向及纵向支撑 2管</t>
  </si>
  <si>
    <t>(1)侧向及纵向支撑 3管</t>
  </si>
  <si>
    <t>(1)规格:DN50
(2)名称:紧定式薄壁电气钢导管(3)接地要求:防腐、刷油及接地
(4)配置形式:明配</t>
  </si>
  <si>
    <t>(1)规格:DN25
(2)名称:紧定式薄壁电气钢导管
(3)接地要求:防腐、刷油及接地
(4)配置形式:暗配</t>
  </si>
  <si>
    <t>(1)材质:铁制(2)名称:灯头盒
(3)安装形式:暗装</t>
  </si>
  <si>
    <t>(1)型号:WDZ-YJY
(2)规格:3*16
(3)材质:铜芯
(4)名称:电力电缆敷设
(5)电压等级(kV):1KV
(6)敷设方式、部位:室内</t>
  </si>
  <si>
    <t>(1)型号:WDZ-YJY
(2)规格:3*6
(3)材质:铜芯(4)名称:电力电缆敷设
(5)电压等级(kV):1KV
(6)敷设方式、部位:室内</t>
  </si>
  <si>
    <t>(1)名称:A型应急照明集中电源
(2)型号:1ALEZ</t>
  </si>
  <si>
    <t>(1)名称:非常明型消防应急照明灯具
(2)型号:A型 TY-ZFJC系列
(3)规格:6W(4)安装形式:吸顶式</t>
  </si>
  <si>
    <t>(1)连接形式:螺纹连接
(2)安装部位:室内 
(3)材质、规格:钢塑复合给水管DN25(4)压力试验及吹、洗设计要求:管道消毒 冲洗</t>
  </si>
  <si>
    <t>(1)连接形式:螺纹连接
(2)安装部位:室内 
(3)材质、规格:钢塑复合给水管DN65
(4)压力试验及吹、洗设计要求:管道消毒 冲洗</t>
  </si>
  <si>
    <t>(1)连接形式:螺纹连接
(2)安装部位(室内外):室内
(3)型号、规格:DN20
(4)名称:水表</t>
  </si>
  <si>
    <t>(1)规格:混凝土墙体 公称直径65mm以内
(2)名称:预留孔洞</t>
  </si>
  <si>
    <t>(1)混凝土强度等级:C20
(2)砂浆强度等级、配合比:M10(42.5)、1:2(32.5)(3)盖板材质、规格:钢筋混凝土盖板
(4)砌筑材料品种、规格、强度等级:水泥实心砖 240×115×53 MU10
(5)井盖、井圈材质及规格:铸铁井盖井座  φ700
(6)消防水泵接合器井( 详图集 99S203-24 ）</t>
  </si>
  <si>
    <t>(1)规格:长边长≤1000mm(2)材质:镀锌薄钢板
(3)名称:碳钢通风管
(4)形状:矩形
(5)板材厚度:δ=0.75mm
(6)接口形式:咬口
(7)管件、法兰等附件及支架设计要求:型钢支架制作、安装</t>
  </si>
  <si>
    <t>(1)规格:制冷量73.5KW 制热量82.5KW 电源380V-3-50HZ 额定功率18.8KW 最大熔丝电流63A IPLV 8.5 噪声限值 62dB 设备尺寸1410*750*1690 重量400Kg(2)名称:变冷媒流量多联空调室外机
(3)型号:KT-1F-01 SWJ-735(26)
(4)安装形式:落地式
(5)隔振垫(器)、支架形式、材质:防震胶垫、基础槽钢制作、安装</t>
  </si>
  <si>
    <t>(1)土壤类别:三类土
(2)挖土深度:0.52m</t>
  </si>
  <si>
    <t>(1)废弃料品种:三类土
(2)运距:由投标单位自行考虑</t>
  </si>
  <si>
    <t>(1)材质:水泥混凝土面层
(2)厚度:22cm</t>
  </si>
  <si>
    <t>(1)材质:5%水泥稳定土
(2)厚度:15cm</t>
  </si>
  <si>
    <t>(1)材质:级配碎石
(2)厚度:15cm</t>
  </si>
  <si>
    <t>(1)废弃料品种:石渣
(2)运距:由投标单位自行考虑</t>
  </si>
  <si>
    <t>(1)部位:场地硬化路槽整形</t>
  </si>
  <si>
    <t>(1)利旧
(2)厚度:15cm
(3)石料规格:级配碎石</t>
  </si>
  <si>
    <t>(1)厚度:15cm
(2)石料规格:级配碎石</t>
  </si>
  <si>
    <t>(1)水泥含量:5%
(2)石料规格:按设计及规范要求
(3)厚度:15Cm</t>
  </si>
  <si>
    <t>(1)厚度:22cm
(2)混凝土强度等级:C35</t>
  </si>
  <si>
    <t>(1)沥青)混合料运输(运输混凝土(沥青)混合料场外运输</t>
  </si>
  <si>
    <t>分部分项工程量清单合计</t>
  </si>
  <si>
    <t>(1)服务对象:砖墙
(2)搭设高度:3.6-6m</t>
  </si>
  <si>
    <t>(1)支撑高度:4.9m
(2)构件形状:原型</t>
  </si>
  <si>
    <t>(1)支撑高度:过梁模板</t>
  </si>
  <si>
    <t>(1)服务对象（天棚和墙面或天棚）:天棚和墙面
(2)服务高度:3.6-5.2m</t>
  </si>
  <si>
    <t>(1)服务对象（天棚和墙面或天棚）:天棚
(2)服务高度:3.6-5.2m</t>
  </si>
  <si>
    <t>(1)垫层模板</t>
  </si>
  <si>
    <t>(1)独立基础模板</t>
  </si>
  <si>
    <t>(1)服务对象:外墙面
(2)搭设方式:落地式
(3)搭设高度:30m以内
(4)脚手架材质:外墙扣件式钢管脚手架
(5)安全网材质:密目安全网（阻燃）</t>
  </si>
  <si>
    <t>(1)外脚手架（落地式钢管）(外墙扣件式钢管脚手架 双排 )
(2)高空作业</t>
  </si>
  <si>
    <r>
      <rPr>
        <sz val="10.5"/>
        <color rgb="FF000000"/>
        <rFont val="宋体"/>
        <charset val="134"/>
      </rPr>
      <t xml:space="preserve">                                日期：  </t>
    </r>
    <r>
      <rPr>
        <u/>
        <sz val="10.5"/>
        <color rgb="FF000000"/>
        <rFont val="宋体"/>
        <charset val="134"/>
      </rPr>
      <t xml:space="preserve">      </t>
    </r>
    <r>
      <rPr>
        <sz val="10.5"/>
        <color rgb="FF000000"/>
        <rFont val="宋体"/>
        <charset val="134"/>
      </rPr>
      <t>年</t>
    </r>
    <r>
      <rPr>
        <u/>
        <sz val="10.5"/>
        <color rgb="FF000000"/>
        <rFont val="宋体"/>
        <charset val="134"/>
      </rPr>
      <t xml:space="preserve">      </t>
    </r>
    <r>
      <rPr>
        <sz val="10.5"/>
        <color rgb="FF000000"/>
        <rFont val="宋体"/>
        <charset val="134"/>
      </rPr>
      <t>月</t>
    </r>
    <r>
      <rPr>
        <u/>
        <sz val="10.5"/>
        <color rgb="FF000000"/>
        <rFont val="宋体"/>
        <charset val="134"/>
      </rPr>
      <t xml:space="preserve">       </t>
    </r>
    <r>
      <rPr>
        <sz val="10.5"/>
        <color rgb="FF000000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</si>
</sst>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"/>
    <numFmt numFmtId="178" formatCode="0_ "/>
  </numFmts>
  <fonts count="35">
    <font>
      <sz val="11"/>
      <color theme="1"/>
      <name val="宋体"/>
      <charset val="134"/>
      <scheme val="minor"/>
    </font>
    <font>
      <sz val="12"/>
      <color theme="1"/>
      <name val="华文楷体"/>
      <charset val="134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5"/>
      <color theme="1"/>
      <name val="华文楷体"/>
      <charset val="134"/>
    </font>
    <font>
      <b/>
      <sz val="10"/>
      <color theme="1"/>
      <name val="宋体"/>
      <charset val="134"/>
    </font>
    <font>
      <sz val="10.5"/>
      <color rgb="FF000000"/>
      <name val="宋体"/>
      <charset val="134"/>
    </font>
    <font>
      <sz val="10"/>
      <color theme="1"/>
      <name val="Calibri"/>
      <charset val="134"/>
    </font>
    <font>
      <b/>
      <sz val="20"/>
      <color theme="1"/>
      <name val="宋体"/>
      <charset val="134"/>
    </font>
    <font>
      <b/>
      <sz val="12"/>
      <color theme="1"/>
      <name val="华文楷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Calibri"/>
      <charset val="134"/>
    </font>
    <font>
      <u/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7" fillId="11" borderId="4" applyNumberFormat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" fillId="0" borderId="0"/>
  </cellStyleXfs>
  <cellXfs count="47">
    <xf numFmtId="0" fontId="0" fillId="0" borderId="0" xfId="0">
      <alignment vertical="center"/>
    </xf>
    <xf numFmtId="0" fontId="1" fillId="0" borderId="0" xfId="49" applyFont="1"/>
    <xf numFmtId="0" fontId="1" fillId="0" borderId="0" xfId="49" applyFont="1" applyFill="1" applyAlignment="1"/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49" applyNumberFormat="1" applyFont="1" applyAlignment="1">
      <alignment horizontal="center" vertical="center" wrapText="1"/>
    </xf>
    <xf numFmtId="0" fontId="5" fillId="0" borderId="0" xfId="49" applyNumberFormat="1" applyFont="1" applyAlignment="1">
      <alignment horizontal="left" vertical="center" wrapText="1"/>
    </xf>
    <xf numFmtId="0" fontId="6" fillId="0" borderId="1" xfId="49" applyNumberFormat="1" applyFont="1" applyBorder="1" applyAlignment="1">
      <alignment horizontal="center" vertical="center"/>
    </xf>
    <xf numFmtId="0" fontId="7" fillId="0" borderId="1" xfId="49" applyNumberFormat="1" applyFont="1" applyFill="1" applyBorder="1" applyAlignment="1">
      <alignment horizontal="center" vertical="center" wrapText="1"/>
    </xf>
    <xf numFmtId="0" fontId="1" fillId="0" borderId="1" xfId="49" applyNumberFormat="1" applyFont="1" applyBorder="1" applyAlignment="1">
      <alignment horizontal="center" vertical="center" wrapText="1"/>
    </xf>
    <xf numFmtId="0" fontId="1" fillId="0" borderId="1" xfId="49" applyNumberFormat="1" applyFont="1" applyBorder="1" applyAlignment="1">
      <alignment horizontal="left" vertical="center" wrapText="1"/>
    </xf>
    <xf numFmtId="0" fontId="7" fillId="0" borderId="2" xfId="49" applyNumberFormat="1" applyFont="1" applyFill="1" applyBorder="1" applyAlignment="1">
      <alignment horizontal="center" vertical="center" wrapText="1"/>
    </xf>
    <xf numFmtId="0" fontId="7" fillId="0" borderId="3" xfId="49" applyNumberFormat="1" applyFont="1" applyFill="1" applyBorder="1" applyAlignment="1">
      <alignment horizontal="center" vertical="center" wrapText="1"/>
    </xf>
    <xf numFmtId="0" fontId="1" fillId="0" borderId="2" xfId="49" applyNumberFormat="1" applyFont="1" applyBorder="1" applyAlignment="1">
      <alignment horizontal="center" vertical="center" wrapText="1"/>
    </xf>
    <xf numFmtId="0" fontId="1" fillId="0" borderId="3" xfId="49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" fillId="0" borderId="0" xfId="49" applyFont="1" applyProtection="1">
      <protection locked="0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178" fontId="10" fillId="0" borderId="0" xfId="0" applyNumberFormat="1" applyFont="1" applyFill="1" applyBorder="1" applyAlignment="1" applyProtection="1">
      <alignment horizontal="center" vertical="center"/>
    </xf>
    <xf numFmtId="0" fontId="11" fillId="0" borderId="0" xfId="49" applyNumberFormat="1" applyFont="1" applyFill="1" applyBorder="1" applyAlignment="1">
      <alignment horizontal="center" vertical="center" wrapText="1"/>
    </xf>
    <xf numFmtId="0" fontId="8" fillId="0" borderId="0" xfId="49" applyNumberFormat="1" applyFont="1" applyFill="1" applyBorder="1" applyAlignment="1" applyProtection="1">
      <alignment horizontal="center" vertical="center" wrapText="1"/>
      <protection locked="0"/>
    </xf>
    <xf numFmtId="178" fontId="8" fillId="0" borderId="0" xfId="49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78" fontId="8" fillId="0" borderId="1" xfId="0" applyNumberFormat="1" applyFont="1" applyFill="1" applyBorder="1" applyAlignment="1" applyProtection="1">
      <alignment horizontal="center" vertical="center"/>
    </xf>
    <xf numFmtId="0" fontId="1" fillId="0" borderId="1" xfId="49" applyFont="1" applyFill="1" applyBorder="1" applyAlignment="1" applyProtection="1">
      <protection locked="0"/>
    </xf>
    <xf numFmtId="0" fontId="1" fillId="0" borderId="1" xfId="49" applyFont="1" applyFill="1" applyBorder="1" applyAlignment="1"/>
    <xf numFmtId="0" fontId="1" fillId="0" borderId="1" xfId="49" applyFont="1" applyBorder="1" applyProtection="1">
      <protection locked="0"/>
    </xf>
    <xf numFmtId="0" fontId="1" fillId="0" borderId="1" xfId="49" applyFont="1" applyBorder="1"/>
    <xf numFmtId="177" fontId="1" fillId="0" borderId="1" xfId="49" applyNumberFormat="1" applyFont="1" applyBorder="1" applyAlignment="1">
      <alignment horizontal="right" vertical="center" wrapText="1" shrinkToFit="1"/>
    </xf>
    <xf numFmtId="0" fontId="1" fillId="0" borderId="1" xfId="49" applyFont="1" applyBorder="1" applyAlignment="1">
      <alignment horizontal="right" vertical="center" wrapText="1" shrinkToFit="1"/>
    </xf>
    <xf numFmtId="0" fontId="12" fillId="0" borderId="1" xfId="49" applyNumberFormat="1" applyFont="1" applyBorder="1" applyAlignment="1">
      <alignment horizontal="center" vertical="center" wrapText="1"/>
    </xf>
    <xf numFmtId="0" fontId="12" fillId="0" borderId="2" xfId="49" applyNumberFormat="1" applyFont="1" applyBorder="1" applyAlignment="1">
      <alignment horizontal="center" vertical="center" wrapText="1"/>
    </xf>
    <xf numFmtId="177" fontId="1" fillId="0" borderId="2" xfId="49" applyNumberFormat="1" applyFont="1" applyBorder="1" applyAlignment="1">
      <alignment horizontal="right" vertical="center" wrapText="1" shrinkToFit="1"/>
    </xf>
    <xf numFmtId="0" fontId="1" fillId="0" borderId="1" xfId="49" applyFont="1" applyFill="1" applyBorder="1" applyAlignment="1" applyProtection="1"/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/>
    </xf>
    <xf numFmtId="176" fontId="8" fillId="0" borderId="2" xfId="0" applyNumberFormat="1" applyFont="1" applyFill="1" applyBorder="1" applyAlignment="1" applyProtection="1">
      <alignment horizontal="left" vertical="center"/>
    </xf>
    <xf numFmtId="0" fontId="13" fillId="0" borderId="1" xfId="0" applyFont="1" applyFill="1" applyBorder="1" applyAlignment="1" applyProtection="1">
      <alignment horizontal="left" vertical="center"/>
      <protection locked="0"/>
    </xf>
    <xf numFmtId="178" fontId="13" fillId="0" borderId="1" xfId="0" applyNumberFormat="1" applyFont="1" applyFill="1" applyBorder="1" applyAlignment="1" applyProtection="1">
      <alignment horizontal="center" vertical="center"/>
    </xf>
    <xf numFmtId="178" fontId="3" fillId="0" borderId="0" xfId="0" applyNumberFormat="1" applyFont="1" applyFill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83"/>
  <sheetViews>
    <sheetView showZeros="0" tabSelected="1" workbookViewId="0">
      <pane ySplit="4" topLeftCell="A863" activePane="bottomLeft" state="frozen"/>
      <selection/>
      <selection pane="bottomLeft" activeCell="M873" sqref="M873"/>
    </sheetView>
  </sheetViews>
  <sheetFormatPr defaultColWidth="9" defaultRowHeight="17.25" outlineLevelCol="5"/>
  <cols>
    <col min="1" max="1" width="4.39166666666667" style="1" customWidth="1"/>
    <col min="2" max="2" width="25.1666666666667" style="1" customWidth="1"/>
    <col min="3" max="3" width="5.10833333333333" style="1" customWidth="1"/>
    <col min="4" max="4" width="8.33333333333333" style="1" customWidth="1"/>
    <col min="5" max="5" width="9.375" style="20"/>
    <col min="6" max="6" width="9" style="1"/>
    <col min="7" max="7" width="9.375" style="1"/>
    <col min="8" max="16369" width="9" style="1"/>
    <col min="16370" max="16384" width="9" style="3"/>
  </cols>
  <sheetData>
    <row r="1" s="1" customFormat="1" spans="1:6">
      <c r="A1" s="21" t="s">
        <v>0</v>
      </c>
      <c r="B1" s="22"/>
      <c r="C1" s="22"/>
      <c r="D1" s="22"/>
      <c r="E1" s="23"/>
      <c r="F1" s="24"/>
    </row>
    <row r="2" s="1" customFormat="1" ht="25.5" spans="1:6">
      <c r="A2" s="25" t="s">
        <v>1</v>
      </c>
      <c r="B2" s="25"/>
      <c r="C2" s="25"/>
      <c r="D2" s="25"/>
      <c r="E2" s="26"/>
      <c r="F2" s="27"/>
    </row>
    <row r="3" s="1" customFormat="1" spans="1:5">
      <c r="A3" s="7" t="s">
        <v>2</v>
      </c>
      <c r="B3" s="7"/>
      <c r="C3" s="7"/>
      <c r="D3" s="7"/>
      <c r="E3" s="20"/>
    </row>
    <row r="4" s="1" customFormat="1" ht="24" spans="1:6">
      <c r="A4" s="28" t="s">
        <v>3</v>
      </c>
      <c r="B4" s="28" t="s">
        <v>4</v>
      </c>
      <c r="C4" s="28" t="s">
        <v>5</v>
      </c>
      <c r="D4" s="28" t="s">
        <v>6</v>
      </c>
      <c r="E4" s="29" t="s">
        <v>7</v>
      </c>
      <c r="F4" s="30" t="s">
        <v>8</v>
      </c>
    </row>
    <row r="5" s="2" customFormat="1" ht="21" spans="1:6">
      <c r="A5" s="9" t="s">
        <v>9</v>
      </c>
      <c r="B5" s="9"/>
      <c r="C5" s="9"/>
      <c r="D5" s="9"/>
      <c r="E5" s="31"/>
      <c r="F5" s="32"/>
    </row>
    <row r="6" s="1" customFormat="1" spans="1:6">
      <c r="A6" s="10" t="s">
        <v>10</v>
      </c>
      <c r="B6" s="10"/>
      <c r="C6" s="10"/>
      <c r="D6" s="10"/>
      <c r="E6" s="33"/>
      <c r="F6" s="34"/>
    </row>
    <row r="7" s="1" customFormat="1" spans="1:6">
      <c r="A7" s="10" t="s">
        <v>11</v>
      </c>
      <c r="B7" s="10"/>
      <c r="C7" s="10"/>
      <c r="D7" s="10"/>
      <c r="E7" s="33"/>
      <c r="F7" s="34"/>
    </row>
    <row r="8" s="1" customFormat="1" spans="1:6">
      <c r="A8" s="10" t="s">
        <v>12</v>
      </c>
      <c r="B8" s="10"/>
      <c r="C8" s="10"/>
      <c r="D8" s="10"/>
      <c r="E8" s="33"/>
      <c r="F8" s="34"/>
    </row>
    <row r="9" s="1" customFormat="1" spans="1:6">
      <c r="A9" s="10" t="s">
        <v>13</v>
      </c>
      <c r="B9" s="11" t="s">
        <v>14</v>
      </c>
      <c r="C9" s="10" t="s">
        <v>15</v>
      </c>
      <c r="D9" s="35">
        <v>73.29</v>
      </c>
      <c r="E9" s="33"/>
      <c r="F9" s="34">
        <f>ROUND(D9*E9,0)</f>
        <v>0</v>
      </c>
    </row>
    <row r="10" s="1" customFormat="1" spans="1:6">
      <c r="A10" s="10" t="s">
        <v>16</v>
      </c>
      <c r="B10" s="11" t="s">
        <v>17</v>
      </c>
      <c r="C10" s="10" t="s">
        <v>18</v>
      </c>
      <c r="D10" s="35">
        <v>85.72</v>
      </c>
      <c r="E10" s="33"/>
      <c r="F10" s="34">
        <f t="shared" ref="F10:F73" si="0">ROUND(D10*E10,0)</f>
        <v>0</v>
      </c>
    </row>
    <row r="11" s="1" customFormat="1" spans="1:6">
      <c r="A11" s="10" t="s">
        <v>19</v>
      </c>
      <c r="B11" s="11" t="s">
        <v>20</v>
      </c>
      <c r="C11" s="10" t="s">
        <v>18</v>
      </c>
      <c r="D11" s="35">
        <v>1625.58</v>
      </c>
      <c r="E11" s="33"/>
      <c r="F11" s="34">
        <f t="shared" si="0"/>
        <v>0</v>
      </c>
    </row>
    <row r="12" s="1" customFormat="1" spans="1:6">
      <c r="A12" s="10" t="s">
        <v>21</v>
      </c>
      <c r="B12" s="11" t="s">
        <v>22</v>
      </c>
      <c r="C12" s="10" t="s">
        <v>18</v>
      </c>
      <c r="D12" s="35">
        <v>647.43</v>
      </c>
      <c r="E12" s="33"/>
      <c r="F12" s="34">
        <f t="shared" si="0"/>
        <v>0</v>
      </c>
    </row>
    <row r="13" s="1" customFormat="1" spans="1:6">
      <c r="A13" s="10" t="s">
        <v>23</v>
      </c>
      <c r="B13" s="11" t="s">
        <v>22</v>
      </c>
      <c r="C13" s="10" t="s">
        <v>18</v>
      </c>
      <c r="D13" s="35">
        <v>168.73</v>
      </c>
      <c r="E13" s="33"/>
      <c r="F13" s="34">
        <f t="shared" si="0"/>
        <v>0</v>
      </c>
    </row>
    <row r="14" s="1" customFormat="1" spans="1:6">
      <c r="A14" s="10" t="s">
        <v>24</v>
      </c>
      <c r="B14" s="11" t="s">
        <v>25</v>
      </c>
      <c r="C14" s="10" t="s">
        <v>18</v>
      </c>
      <c r="D14" s="35">
        <v>3.76</v>
      </c>
      <c r="E14" s="33"/>
      <c r="F14" s="34">
        <f t="shared" si="0"/>
        <v>0</v>
      </c>
    </row>
    <row r="15" s="1" customFormat="1" spans="1:6">
      <c r="A15" s="10" t="s">
        <v>26</v>
      </c>
      <c r="B15" s="11" t="s">
        <v>27</v>
      </c>
      <c r="C15" s="10" t="s">
        <v>28</v>
      </c>
      <c r="D15" s="35">
        <v>7</v>
      </c>
      <c r="E15" s="33"/>
      <c r="F15" s="34">
        <f t="shared" si="0"/>
        <v>0</v>
      </c>
    </row>
    <row r="16" s="1" customFormat="1" spans="1:6">
      <c r="A16" s="10" t="s">
        <v>29</v>
      </c>
      <c r="B16" s="11" t="s">
        <v>30</v>
      </c>
      <c r="C16" s="10" t="s">
        <v>18</v>
      </c>
      <c r="D16" s="35">
        <v>0.32</v>
      </c>
      <c r="E16" s="33"/>
      <c r="F16" s="34">
        <f t="shared" si="0"/>
        <v>0</v>
      </c>
    </row>
    <row r="17" s="1" customFormat="1" spans="1:6">
      <c r="A17" s="10" t="s">
        <v>31</v>
      </c>
      <c r="B17" s="11" t="s">
        <v>32</v>
      </c>
      <c r="C17" s="10" t="s">
        <v>18</v>
      </c>
      <c r="D17" s="35">
        <v>2.8</v>
      </c>
      <c r="E17" s="33"/>
      <c r="F17" s="34">
        <f t="shared" si="0"/>
        <v>0</v>
      </c>
    </row>
    <row r="18" s="1" customFormat="1" spans="1:6">
      <c r="A18" s="10" t="s">
        <v>33</v>
      </c>
      <c r="B18" s="11" t="s">
        <v>34</v>
      </c>
      <c r="C18" s="10" t="s">
        <v>35</v>
      </c>
      <c r="D18" s="35">
        <v>21</v>
      </c>
      <c r="E18" s="33"/>
      <c r="F18" s="34">
        <f t="shared" si="0"/>
        <v>0</v>
      </c>
    </row>
    <row r="19" s="1" customFormat="1" spans="1:6">
      <c r="A19" s="10" t="s">
        <v>36</v>
      </c>
      <c r="B19" s="11" t="s">
        <v>37</v>
      </c>
      <c r="C19" s="10" t="s">
        <v>35</v>
      </c>
      <c r="D19" s="35">
        <v>37</v>
      </c>
      <c r="E19" s="33"/>
      <c r="F19" s="34">
        <f t="shared" si="0"/>
        <v>0</v>
      </c>
    </row>
    <row r="20" s="1" customFormat="1" spans="1:6">
      <c r="A20" s="10" t="s">
        <v>38</v>
      </c>
      <c r="B20" s="11" t="s">
        <v>39</v>
      </c>
      <c r="C20" s="10" t="s">
        <v>18</v>
      </c>
      <c r="D20" s="35">
        <v>170.79</v>
      </c>
      <c r="E20" s="33"/>
      <c r="F20" s="34">
        <f t="shared" si="0"/>
        <v>0</v>
      </c>
    </row>
    <row r="21" s="1" customFormat="1" spans="1:6">
      <c r="A21" s="10" t="s">
        <v>40</v>
      </c>
      <c r="B21" s="11" t="s">
        <v>41</v>
      </c>
      <c r="C21" s="10" t="s">
        <v>15</v>
      </c>
      <c r="D21" s="35">
        <v>5.18</v>
      </c>
      <c r="E21" s="33"/>
      <c r="F21" s="34">
        <f t="shared" si="0"/>
        <v>0</v>
      </c>
    </row>
    <row r="22" s="1" customFormat="1" spans="1:6">
      <c r="A22" s="10" t="s">
        <v>42</v>
      </c>
      <c r="B22" s="11" t="s">
        <v>43</v>
      </c>
      <c r="C22" s="10" t="s">
        <v>44</v>
      </c>
      <c r="D22" s="35">
        <v>43</v>
      </c>
      <c r="E22" s="33"/>
      <c r="F22" s="34">
        <f t="shared" si="0"/>
        <v>0</v>
      </c>
    </row>
    <row r="23" s="1" customFormat="1" spans="1:6">
      <c r="A23" s="10" t="s">
        <v>45</v>
      </c>
      <c r="B23" s="11" t="s">
        <v>46</v>
      </c>
      <c r="C23" s="10" t="s">
        <v>47</v>
      </c>
      <c r="D23" s="35">
        <v>60</v>
      </c>
      <c r="E23" s="33"/>
      <c r="F23" s="34">
        <f t="shared" si="0"/>
        <v>0</v>
      </c>
    </row>
    <row r="24" s="1" customFormat="1" spans="1:6">
      <c r="A24" s="10" t="s">
        <v>48</v>
      </c>
      <c r="B24" s="11" t="s">
        <v>49</v>
      </c>
      <c r="C24" s="10" t="s">
        <v>18</v>
      </c>
      <c r="D24" s="35">
        <v>12.48</v>
      </c>
      <c r="E24" s="33"/>
      <c r="F24" s="34">
        <f t="shared" si="0"/>
        <v>0</v>
      </c>
    </row>
    <row r="25" s="1" customFormat="1" spans="1:6">
      <c r="A25" s="10" t="s">
        <v>50</v>
      </c>
      <c r="B25" s="11" t="s">
        <v>51</v>
      </c>
      <c r="C25" s="10" t="s">
        <v>15</v>
      </c>
      <c r="D25" s="35">
        <v>141.9</v>
      </c>
      <c r="E25" s="33"/>
      <c r="F25" s="34">
        <f t="shared" si="0"/>
        <v>0</v>
      </c>
    </row>
    <row r="26" s="1" customFormat="1" spans="1:6">
      <c r="A26" s="10" t="s">
        <v>52</v>
      </c>
      <c r="B26" s="10"/>
      <c r="C26" s="10"/>
      <c r="D26" s="10"/>
      <c r="E26" s="33"/>
      <c r="F26" s="34">
        <f t="shared" si="0"/>
        <v>0</v>
      </c>
    </row>
    <row r="27" s="1" customFormat="1" spans="1:6">
      <c r="A27" s="10" t="s">
        <v>53</v>
      </c>
      <c r="B27" s="11" t="s">
        <v>54</v>
      </c>
      <c r="C27" s="10" t="s">
        <v>15</v>
      </c>
      <c r="D27" s="35">
        <v>140.29</v>
      </c>
      <c r="E27" s="33"/>
      <c r="F27" s="34">
        <f t="shared" si="0"/>
        <v>0</v>
      </c>
    </row>
    <row r="28" s="1" customFormat="1" spans="1:6">
      <c r="A28" s="10" t="s">
        <v>55</v>
      </c>
      <c r="B28" s="11" t="s">
        <v>56</v>
      </c>
      <c r="C28" s="10" t="s">
        <v>15</v>
      </c>
      <c r="D28" s="35">
        <v>19.24</v>
      </c>
      <c r="E28" s="33"/>
      <c r="F28" s="34">
        <f t="shared" si="0"/>
        <v>0</v>
      </c>
    </row>
    <row r="29" s="1" customFormat="1" spans="1:6">
      <c r="A29" s="10" t="s">
        <v>57</v>
      </c>
      <c r="B29" s="11" t="s">
        <v>58</v>
      </c>
      <c r="C29" s="10" t="s">
        <v>15</v>
      </c>
      <c r="D29" s="35">
        <v>1.31</v>
      </c>
      <c r="E29" s="33"/>
      <c r="F29" s="34">
        <f t="shared" si="0"/>
        <v>0</v>
      </c>
    </row>
    <row r="30" s="1" customFormat="1" spans="1:6">
      <c r="A30" s="10" t="s">
        <v>59</v>
      </c>
      <c r="B30" s="11" t="s">
        <v>60</v>
      </c>
      <c r="C30" s="10" t="s">
        <v>15</v>
      </c>
      <c r="D30" s="35">
        <v>3.55</v>
      </c>
      <c r="E30" s="33"/>
      <c r="F30" s="34">
        <f t="shared" si="0"/>
        <v>0</v>
      </c>
    </row>
    <row r="31" s="1" customFormat="1" spans="1:6">
      <c r="A31" s="10" t="s">
        <v>61</v>
      </c>
      <c r="B31" s="11" t="s">
        <v>62</v>
      </c>
      <c r="C31" s="10" t="s">
        <v>63</v>
      </c>
      <c r="D31" s="35">
        <v>0.85</v>
      </c>
      <c r="E31" s="33"/>
      <c r="F31" s="34">
        <f t="shared" si="0"/>
        <v>0</v>
      </c>
    </row>
    <row r="32" s="1" customFormat="1" spans="1:6">
      <c r="A32" s="10" t="s">
        <v>64</v>
      </c>
      <c r="B32" s="11" t="s">
        <v>62</v>
      </c>
      <c r="C32" s="10" t="s">
        <v>63</v>
      </c>
      <c r="D32" s="35">
        <v>0.12</v>
      </c>
      <c r="E32" s="33"/>
      <c r="F32" s="34">
        <f t="shared" si="0"/>
        <v>0</v>
      </c>
    </row>
    <row r="33" s="1" customFormat="1" spans="1:6">
      <c r="A33" s="10" t="s">
        <v>65</v>
      </c>
      <c r="B33" s="11" t="s">
        <v>62</v>
      </c>
      <c r="C33" s="10" t="s">
        <v>63</v>
      </c>
      <c r="D33" s="35">
        <v>0.2</v>
      </c>
      <c r="E33" s="33"/>
      <c r="F33" s="34">
        <f t="shared" si="0"/>
        <v>0</v>
      </c>
    </row>
    <row r="34" s="1" customFormat="1" spans="1:6">
      <c r="A34" s="10" t="s">
        <v>66</v>
      </c>
      <c r="B34" s="11" t="s">
        <v>67</v>
      </c>
      <c r="C34" s="10" t="s">
        <v>18</v>
      </c>
      <c r="D34" s="35">
        <v>112.56</v>
      </c>
      <c r="E34" s="33"/>
      <c r="F34" s="34">
        <f t="shared" si="0"/>
        <v>0</v>
      </c>
    </row>
    <row r="35" s="1" customFormat="1" spans="1:6">
      <c r="A35" s="10" t="s">
        <v>68</v>
      </c>
      <c r="B35" s="10"/>
      <c r="C35" s="10"/>
      <c r="D35" s="10"/>
      <c r="E35" s="33"/>
      <c r="F35" s="34">
        <f t="shared" si="0"/>
        <v>0</v>
      </c>
    </row>
    <row r="36" s="1" customFormat="1" spans="1:6">
      <c r="A36" s="10" t="s">
        <v>69</v>
      </c>
      <c r="B36" s="11" t="s">
        <v>70</v>
      </c>
      <c r="C36" s="10" t="s">
        <v>18</v>
      </c>
      <c r="D36" s="35">
        <v>855.88</v>
      </c>
      <c r="E36" s="33"/>
      <c r="F36" s="34">
        <f t="shared" si="0"/>
        <v>0</v>
      </c>
    </row>
    <row r="37" s="1" customFormat="1" spans="1:6">
      <c r="A37" s="10" t="s">
        <v>71</v>
      </c>
      <c r="B37" s="11" t="s">
        <v>70</v>
      </c>
      <c r="C37" s="10" t="s">
        <v>18</v>
      </c>
      <c r="D37" s="35">
        <v>506.54</v>
      </c>
      <c r="E37" s="33"/>
      <c r="F37" s="34">
        <f t="shared" si="0"/>
        <v>0</v>
      </c>
    </row>
    <row r="38" s="1" customFormat="1" spans="1:6">
      <c r="A38" s="10" t="s">
        <v>72</v>
      </c>
      <c r="B38" s="11" t="s">
        <v>73</v>
      </c>
      <c r="C38" s="10" t="s">
        <v>18</v>
      </c>
      <c r="D38" s="35">
        <v>17.27</v>
      </c>
      <c r="E38" s="33"/>
      <c r="F38" s="34">
        <f t="shared" si="0"/>
        <v>0</v>
      </c>
    </row>
    <row r="39" s="1" customFormat="1" spans="1:6">
      <c r="A39" s="10" t="s">
        <v>74</v>
      </c>
      <c r="B39" s="11" t="s">
        <v>75</v>
      </c>
      <c r="C39" s="10" t="s">
        <v>18</v>
      </c>
      <c r="D39" s="35">
        <v>172.49</v>
      </c>
      <c r="E39" s="33"/>
      <c r="F39" s="34">
        <f t="shared" si="0"/>
        <v>0</v>
      </c>
    </row>
    <row r="40" s="1" customFormat="1" spans="1:6">
      <c r="A40" s="10" t="s">
        <v>76</v>
      </c>
      <c r="B40" s="11" t="s">
        <v>77</v>
      </c>
      <c r="C40" s="10" t="s">
        <v>18</v>
      </c>
      <c r="D40" s="35">
        <v>408</v>
      </c>
      <c r="E40" s="33"/>
      <c r="F40" s="34">
        <f t="shared" si="0"/>
        <v>0</v>
      </c>
    </row>
    <row r="41" s="1" customFormat="1" spans="1:6">
      <c r="A41" s="10" t="s">
        <v>78</v>
      </c>
      <c r="B41" s="11" t="s">
        <v>79</v>
      </c>
      <c r="C41" s="10" t="s">
        <v>18</v>
      </c>
      <c r="D41" s="35">
        <v>22.99</v>
      </c>
      <c r="E41" s="33"/>
      <c r="F41" s="34">
        <f t="shared" si="0"/>
        <v>0</v>
      </c>
    </row>
    <row r="42" s="1" customFormat="1" spans="1:6">
      <c r="A42" s="10" t="s">
        <v>80</v>
      </c>
      <c r="B42" s="11" t="s">
        <v>81</v>
      </c>
      <c r="C42" s="10" t="s">
        <v>80</v>
      </c>
      <c r="D42" s="36"/>
      <c r="E42" s="33"/>
      <c r="F42" s="34">
        <f t="shared" si="0"/>
        <v>0</v>
      </c>
    </row>
    <row r="43" s="1" customFormat="1" spans="1:6">
      <c r="A43" s="10" t="s">
        <v>82</v>
      </c>
      <c r="B43" s="11" t="s">
        <v>83</v>
      </c>
      <c r="C43" s="10" t="s">
        <v>15</v>
      </c>
      <c r="D43" s="35">
        <v>9.92</v>
      </c>
      <c r="E43" s="33"/>
      <c r="F43" s="34">
        <f t="shared" si="0"/>
        <v>0</v>
      </c>
    </row>
    <row r="44" s="1" customFormat="1" spans="1:6">
      <c r="A44" s="10" t="s">
        <v>84</v>
      </c>
      <c r="B44" s="10"/>
      <c r="C44" s="10"/>
      <c r="D44" s="10"/>
      <c r="E44" s="33"/>
      <c r="F44" s="34">
        <f t="shared" si="0"/>
        <v>0</v>
      </c>
    </row>
    <row r="45" s="1" customFormat="1" spans="1:6">
      <c r="A45" s="10" t="s">
        <v>85</v>
      </c>
      <c r="B45" s="11" t="s">
        <v>86</v>
      </c>
      <c r="C45" s="10" t="s">
        <v>18</v>
      </c>
      <c r="D45" s="35">
        <v>1451.54</v>
      </c>
      <c r="E45" s="33"/>
      <c r="F45" s="34">
        <f t="shared" si="0"/>
        <v>0</v>
      </c>
    </row>
    <row r="46" s="1" customFormat="1" spans="1:6">
      <c r="A46" s="10" t="s">
        <v>87</v>
      </c>
      <c r="B46" s="11" t="s">
        <v>88</v>
      </c>
      <c r="C46" s="10" t="s">
        <v>18</v>
      </c>
      <c r="D46" s="35">
        <v>35.17</v>
      </c>
      <c r="E46" s="33"/>
      <c r="F46" s="34">
        <f t="shared" si="0"/>
        <v>0</v>
      </c>
    </row>
    <row r="47" s="1" customFormat="1" spans="1:6">
      <c r="A47" s="10" t="s">
        <v>89</v>
      </c>
      <c r="B47" s="11" t="s">
        <v>90</v>
      </c>
      <c r="C47" s="10" t="s">
        <v>18</v>
      </c>
      <c r="D47" s="35">
        <v>98.15</v>
      </c>
      <c r="E47" s="33"/>
      <c r="F47" s="34">
        <f t="shared" si="0"/>
        <v>0</v>
      </c>
    </row>
    <row r="48" s="1" customFormat="1" spans="1:6">
      <c r="A48" s="10" t="s">
        <v>91</v>
      </c>
      <c r="B48" s="11" t="s">
        <v>92</v>
      </c>
      <c r="C48" s="10" t="s">
        <v>18</v>
      </c>
      <c r="D48" s="35">
        <v>339.44</v>
      </c>
      <c r="E48" s="33"/>
      <c r="F48" s="34">
        <f t="shared" si="0"/>
        <v>0</v>
      </c>
    </row>
    <row r="49" s="1" customFormat="1" spans="1:6">
      <c r="A49" s="10" t="s">
        <v>93</v>
      </c>
      <c r="B49" s="11" t="s">
        <v>94</v>
      </c>
      <c r="C49" s="10" t="s">
        <v>18</v>
      </c>
      <c r="D49" s="35">
        <v>71.37</v>
      </c>
      <c r="E49" s="33"/>
      <c r="F49" s="34">
        <f t="shared" si="0"/>
        <v>0</v>
      </c>
    </row>
    <row r="50" s="1" customFormat="1" spans="1:6">
      <c r="A50" s="10" t="s">
        <v>95</v>
      </c>
      <c r="B50" s="11" t="s">
        <v>94</v>
      </c>
      <c r="C50" s="10" t="s">
        <v>18</v>
      </c>
      <c r="D50" s="35">
        <v>175.27</v>
      </c>
      <c r="E50" s="33"/>
      <c r="F50" s="34">
        <f t="shared" si="0"/>
        <v>0</v>
      </c>
    </row>
    <row r="51" s="1" customFormat="1" spans="1:6">
      <c r="A51" s="10" t="s">
        <v>96</v>
      </c>
      <c r="B51" s="11" t="s">
        <v>97</v>
      </c>
      <c r="C51" s="10" t="s">
        <v>18</v>
      </c>
      <c r="D51" s="35">
        <v>16.05</v>
      </c>
      <c r="E51" s="33"/>
      <c r="F51" s="34">
        <f t="shared" si="0"/>
        <v>0</v>
      </c>
    </row>
    <row r="52" s="1" customFormat="1" spans="1:6">
      <c r="A52" s="10" t="s">
        <v>98</v>
      </c>
      <c r="B52" s="11" t="s">
        <v>90</v>
      </c>
      <c r="C52" s="10" t="s">
        <v>18</v>
      </c>
      <c r="D52" s="35">
        <v>157.87</v>
      </c>
      <c r="E52" s="33"/>
      <c r="F52" s="34">
        <f t="shared" si="0"/>
        <v>0</v>
      </c>
    </row>
    <row r="53" s="1" customFormat="1" spans="1:6">
      <c r="A53" s="10" t="s">
        <v>99</v>
      </c>
      <c r="B53" s="11" t="s">
        <v>94</v>
      </c>
      <c r="C53" s="10" t="s">
        <v>18</v>
      </c>
      <c r="D53" s="35">
        <v>372.14</v>
      </c>
      <c r="E53" s="33"/>
      <c r="F53" s="34">
        <f t="shared" si="0"/>
        <v>0</v>
      </c>
    </row>
    <row r="54" s="1" customFormat="1" spans="1:6">
      <c r="A54" s="10" t="s">
        <v>100</v>
      </c>
      <c r="B54" s="11" t="s">
        <v>101</v>
      </c>
      <c r="C54" s="10" t="s">
        <v>18</v>
      </c>
      <c r="D54" s="35">
        <v>177.91</v>
      </c>
      <c r="E54" s="33"/>
      <c r="F54" s="34">
        <f t="shared" si="0"/>
        <v>0</v>
      </c>
    </row>
    <row r="55" s="1" customFormat="1" spans="1:6">
      <c r="A55" s="10" t="s">
        <v>102</v>
      </c>
      <c r="B55" s="11" t="s">
        <v>103</v>
      </c>
      <c r="C55" s="10" t="s">
        <v>18</v>
      </c>
      <c r="D55" s="35">
        <v>223.49</v>
      </c>
      <c r="E55" s="33"/>
      <c r="F55" s="34">
        <f t="shared" si="0"/>
        <v>0</v>
      </c>
    </row>
    <row r="56" s="1" customFormat="1" spans="1:6">
      <c r="A56" s="10" t="s">
        <v>104</v>
      </c>
      <c r="B56" s="11" t="s">
        <v>105</v>
      </c>
      <c r="C56" s="10" t="s">
        <v>18</v>
      </c>
      <c r="D56" s="35">
        <v>9</v>
      </c>
      <c r="E56" s="33"/>
      <c r="F56" s="34">
        <f t="shared" si="0"/>
        <v>0</v>
      </c>
    </row>
    <row r="57" s="1" customFormat="1" spans="1:6">
      <c r="A57" s="10" t="s">
        <v>106</v>
      </c>
      <c r="B57" s="11" t="s">
        <v>97</v>
      </c>
      <c r="C57" s="10" t="s">
        <v>18</v>
      </c>
      <c r="D57" s="35">
        <v>9.79</v>
      </c>
      <c r="E57" s="33"/>
      <c r="F57" s="34">
        <f t="shared" si="0"/>
        <v>0</v>
      </c>
    </row>
    <row r="58" s="1" customFormat="1" spans="1:6">
      <c r="A58" s="10" t="s">
        <v>107</v>
      </c>
      <c r="B58" s="11" t="s">
        <v>108</v>
      </c>
      <c r="C58" s="10" t="s">
        <v>18</v>
      </c>
      <c r="D58" s="35">
        <v>19.8</v>
      </c>
      <c r="E58" s="33"/>
      <c r="F58" s="34">
        <f t="shared" si="0"/>
        <v>0</v>
      </c>
    </row>
    <row r="59" s="1" customFormat="1" spans="1:6">
      <c r="A59" s="10" t="s">
        <v>109</v>
      </c>
      <c r="B59" s="11" t="s">
        <v>110</v>
      </c>
      <c r="C59" s="10" t="s">
        <v>18</v>
      </c>
      <c r="D59" s="35">
        <v>572.5</v>
      </c>
      <c r="E59" s="33"/>
      <c r="F59" s="34">
        <f t="shared" si="0"/>
        <v>0</v>
      </c>
    </row>
    <row r="60" s="1" customFormat="1" spans="1:6">
      <c r="A60" s="10" t="s">
        <v>111</v>
      </c>
      <c r="B60" s="10"/>
      <c r="C60" s="10"/>
      <c r="D60" s="10"/>
      <c r="E60" s="33"/>
      <c r="F60" s="34">
        <f t="shared" si="0"/>
        <v>0</v>
      </c>
    </row>
    <row r="61" s="1" customFormat="1" spans="1:6">
      <c r="A61" s="10" t="s">
        <v>112</v>
      </c>
      <c r="B61" s="11" t="s">
        <v>113</v>
      </c>
      <c r="C61" s="10" t="s">
        <v>18</v>
      </c>
      <c r="D61" s="35">
        <v>188.95</v>
      </c>
      <c r="E61" s="33"/>
      <c r="F61" s="34">
        <f t="shared" si="0"/>
        <v>0</v>
      </c>
    </row>
    <row r="62" s="1" customFormat="1" spans="1:6">
      <c r="A62" s="10" t="s">
        <v>114</v>
      </c>
      <c r="B62" s="11" t="s">
        <v>113</v>
      </c>
      <c r="C62" s="10" t="s">
        <v>18</v>
      </c>
      <c r="D62" s="35">
        <v>447.13</v>
      </c>
      <c r="E62" s="33"/>
      <c r="F62" s="34">
        <f t="shared" si="0"/>
        <v>0</v>
      </c>
    </row>
    <row r="63" s="1" customFormat="1" spans="1:6">
      <c r="A63" s="10" t="s">
        <v>115</v>
      </c>
      <c r="B63" s="11" t="s">
        <v>113</v>
      </c>
      <c r="C63" s="10" t="s">
        <v>18</v>
      </c>
      <c r="D63" s="35">
        <v>23.72</v>
      </c>
      <c r="E63" s="33"/>
      <c r="F63" s="34">
        <f t="shared" si="0"/>
        <v>0</v>
      </c>
    </row>
    <row r="64" s="1" customFormat="1" spans="1:6">
      <c r="A64" s="10" t="s">
        <v>116</v>
      </c>
      <c r="B64" s="11" t="s">
        <v>117</v>
      </c>
      <c r="C64" s="10" t="s">
        <v>18</v>
      </c>
      <c r="D64" s="35">
        <v>64.95</v>
      </c>
      <c r="E64" s="33"/>
      <c r="F64" s="34">
        <f t="shared" si="0"/>
        <v>0</v>
      </c>
    </row>
    <row r="65" s="1" customFormat="1" spans="1:6">
      <c r="A65" s="10" t="s">
        <v>118</v>
      </c>
      <c r="B65" s="11" t="s">
        <v>119</v>
      </c>
      <c r="C65" s="10" t="s">
        <v>44</v>
      </c>
      <c r="D65" s="35">
        <v>14</v>
      </c>
      <c r="E65" s="33"/>
      <c r="F65" s="34">
        <f t="shared" si="0"/>
        <v>0</v>
      </c>
    </row>
    <row r="66" s="1" customFormat="1" spans="1:6">
      <c r="A66" s="10" t="s">
        <v>120</v>
      </c>
      <c r="B66" s="11" t="s">
        <v>121</v>
      </c>
      <c r="C66" s="10" t="s">
        <v>18</v>
      </c>
      <c r="D66" s="35">
        <v>72</v>
      </c>
      <c r="E66" s="33"/>
      <c r="F66" s="34">
        <f t="shared" si="0"/>
        <v>0</v>
      </c>
    </row>
    <row r="67" s="1" customFormat="1" spans="1:6">
      <c r="A67" s="10" t="s">
        <v>122</v>
      </c>
      <c r="B67" s="11" t="s">
        <v>92</v>
      </c>
      <c r="C67" s="10" t="s">
        <v>18</v>
      </c>
      <c r="D67" s="35">
        <v>657.6</v>
      </c>
      <c r="E67" s="33"/>
      <c r="F67" s="34">
        <f t="shared" si="0"/>
        <v>0</v>
      </c>
    </row>
    <row r="68" s="1" customFormat="1" spans="1:6">
      <c r="A68" s="10" t="s">
        <v>123</v>
      </c>
      <c r="B68" s="11" t="s">
        <v>92</v>
      </c>
      <c r="C68" s="10" t="s">
        <v>18</v>
      </c>
      <c r="D68" s="35">
        <v>708.43</v>
      </c>
      <c r="E68" s="33"/>
      <c r="F68" s="34">
        <f t="shared" si="0"/>
        <v>0</v>
      </c>
    </row>
    <row r="69" s="1" customFormat="1" spans="1:6">
      <c r="A69" s="10" t="s">
        <v>124</v>
      </c>
      <c r="B69" s="11" t="s">
        <v>125</v>
      </c>
      <c r="C69" s="10" t="s">
        <v>28</v>
      </c>
      <c r="D69" s="35">
        <v>215</v>
      </c>
      <c r="E69" s="33"/>
      <c r="F69" s="34">
        <f t="shared" si="0"/>
        <v>0</v>
      </c>
    </row>
    <row r="70" s="1" customFormat="1" spans="1:6">
      <c r="A70" s="10" t="s">
        <v>126</v>
      </c>
      <c r="B70" s="10"/>
      <c r="C70" s="10"/>
      <c r="D70" s="10"/>
      <c r="E70" s="33"/>
      <c r="F70" s="34">
        <f t="shared" si="0"/>
        <v>0</v>
      </c>
    </row>
    <row r="71" s="1" customFormat="1" spans="1:6">
      <c r="A71" s="10" t="s">
        <v>127</v>
      </c>
      <c r="B71" s="11" t="s">
        <v>128</v>
      </c>
      <c r="C71" s="10" t="s">
        <v>47</v>
      </c>
      <c r="D71" s="35">
        <v>4</v>
      </c>
      <c r="E71" s="33"/>
      <c r="F71" s="34">
        <f t="shared" si="0"/>
        <v>0</v>
      </c>
    </row>
    <row r="72" s="1" customFormat="1" spans="1:6">
      <c r="A72" s="10" t="s">
        <v>129</v>
      </c>
      <c r="B72" s="11" t="s">
        <v>128</v>
      </c>
      <c r="C72" s="10" t="s">
        <v>47</v>
      </c>
      <c r="D72" s="35">
        <v>2</v>
      </c>
      <c r="E72" s="33"/>
      <c r="F72" s="34">
        <f t="shared" si="0"/>
        <v>0</v>
      </c>
    </row>
    <row r="73" s="1" customFormat="1" spans="1:6">
      <c r="A73" s="10" t="s">
        <v>130</v>
      </c>
      <c r="B73" s="11" t="s">
        <v>128</v>
      </c>
      <c r="C73" s="10" t="s">
        <v>47</v>
      </c>
      <c r="D73" s="35">
        <v>2</v>
      </c>
      <c r="E73" s="33"/>
      <c r="F73" s="34">
        <f t="shared" si="0"/>
        <v>0</v>
      </c>
    </row>
    <row r="74" s="1" customFormat="1" spans="1:6">
      <c r="A74" s="10" t="s">
        <v>131</v>
      </c>
      <c r="B74" s="11" t="s">
        <v>128</v>
      </c>
      <c r="C74" s="10" t="s">
        <v>47</v>
      </c>
      <c r="D74" s="35">
        <v>2</v>
      </c>
      <c r="E74" s="33"/>
      <c r="F74" s="34">
        <f t="shared" ref="F74:F137" si="1">ROUND(D74*E74,0)</f>
        <v>0</v>
      </c>
    </row>
    <row r="75" s="1" customFormat="1" spans="1:6">
      <c r="A75" s="10" t="s">
        <v>132</v>
      </c>
      <c r="B75" s="11" t="s">
        <v>128</v>
      </c>
      <c r="C75" s="10" t="s">
        <v>47</v>
      </c>
      <c r="D75" s="35">
        <v>1</v>
      </c>
      <c r="E75" s="33"/>
      <c r="F75" s="34">
        <f t="shared" si="1"/>
        <v>0</v>
      </c>
    </row>
    <row r="76" s="1" customFormat="1" spans="1:6">
      <c r="A76" s="10" t="s">
        <v>133</v>
      </c>
      <c r="B76" s="11" t="s">
        <v>128</v>
      </c>
      <c r="C76" s="10" t="s">
        <v>47</v>
      </c>
      <c r="D76" s="35">
        <v>1</v>
      </c>
      <c r="E76" s="33"/>
      <c r="F76" s="34">
        <f t="shared" si="1"/>
        <v>0</v>
      </c>
    </row>
    <row r="77" s="1" customFormat="1" spans="1:6">
      <c r="A77" s="10" t="s">
        <v>134</v>
      </c>
      <c r="B77" s="11" t="s">
        <v>128</v>
      </c>
      <c r="C77" s="10" t="s">
        <v>47</v>
      </c>
      <c r="D77" s="35">
        <v>1</v>
      </c>
      <c r="E77" s="33"/>
      <c r="F77" s="34">
        <f t="shared" si="1"/>
        <v>0</v>
      </c>
    </row>
    <row r="78" s="1" customFormat="1" spans="1:6">
      <c r="A78" s="10" t="s">
        <v>135</v>
      </c>
      <c r="B78" s="11" t="s">
        <v>136</v>
      </c>
      <c r="C78" s="10" t="s">
        <v>18</v>
      </c>
      <c r="D78" s="35">
        <v>78.12</v>
      </c>
      <c r="E78" s="33"/>
      <c r="F78" s="34">
        <f t="shared" si="1"/>
        <v>0</v>
      </c>
    </row>
    <row r="79" s="1" customFormat="1" spans="1:6">
      <c r="A79" s="10" t="s">
        <v>137</v>
      </c>
      <c r="B79" s="11" t="s">
        <v>138</v>
      </c>
      <c r="C79" s="10" t="s">
        <v>18</v>
      </c>
      <c r="D79" s="35">
        <v>42.9</v>
      </c>
      <c r="E79" s="33"/>
      <c r="F79" s="34">
        <f t="shared" si="1"/>
        <v>0</v>
      </c>
    </row>
    <row r="80" s="1" customFormat="1" spans="1:6">
      <c r="A80" s="10" t="s">
        <v>139</v>
      </c>
      <c r="B80" s="11" t="s">
        <v>138</v>
      </c>
      <c r="C80" s="10" t="s">
        <v>18</v>
      </c>
      <c r="D80" s="35">
        <v>76.56</v>
      </c>
      <c r="E80" s="33"/>
      <c r="F80" s="34">
        <f t="shared" si="1"/>
        <v>0</v>
      </c>
    </row>
    <row r="81" s="1" customFormat="1" spans="1:6">
      <c r="A81" s="10" t="s">
        <v>140</v>
      </c>
      <c r="B81" s="11" t="s">
        <v>141</v>
      </c>
      <c r="C81" s="10" t="s">
        <v>47</v>
      </c>
      <c r="D81" s="35">
        <v>4</v>
      </c>
      <c r="E81" s="33"/>
      <c r="F81" s="34">
        <f t="shared" si="1"/>
        <v>0</v>
      </c>
    </row>
    <row r="82" s="1" customFormat="1" spans="1:6">
      <c r="A82" s="10" t="s">
        <v>142</v>
      </c>
      <c r="B82" s="11" t="s">
        <v>141</v>
      </c>
      <c r="C82" s="10" t="s">
        <v>47</v>
      </c>
      <c r="D82" s="35">
        <v>1</v>
      </c>
      <c r="E82" s="33"/>
      <c r="F82" s="34">
        <f t="shared" si="1"/>
        <v>0</v>
      </c>
    </row>
    <row r="83" s="1" customFormat="1" spans="1:6">
      <c r="A83" s="10" t="s">
        <v>143</v>
      </c>
      <c r="B83" s="10"/>
      <c r="C83" s="10"/>
      <c r="D83" s="10"/>
      <c r="E83" s="33"/>
      <c r="F83" s="34">
        <f t="shared" si="1"/>
        <v>0</v>
      </c>
    </row>
    <row r="84" s="1" customFormat="1" spans="1:6">
      <c r="A84" s="10" t="s">
        <v>144</v>
      </c>
      <c r="B84" s="11" t="s">
        <v>25</v>
      </c>
      <c r="C84" s="10" t="s">
        <v>18</v>
      </c>
      <c r="D84" s="35">
        <v>9.8</v>
      </c>
      <c r="E84" s="33"/>
      <c r="F84" s="34">
        <f t="shared" si="1"/>
        <v>0</v>
      </c>
    </row>
    <row r="85" s="1" customFormat="1" spans="1:6">
      <c r="A85" s="10" t="s">
        <v>145</v>
      </c>
      <c r="B85" s="11" t="s">
        <v>146</v>
      </c>
      <c r="C85" s="10" t="s">
        <v>18</v>
      </c>
      <c r="D85" s="35">
        <v>3.15</v>
      </c>
      <c r="E85" s="33"/>
      <c r="F85" s="34">
        <f t="shared" si="1"/>
        <v>0</v>
      </c>
    </row>
    <row r="86" s="1" customFormat="1" spans="1:6">
      <c r="A86" s="10" t="s">
        <v>147</v>
      </c>
      <c r="B86" s="11" t="s">
        <v>148</v>
      </c>
      <c r="C86" s="10" t="s">
        <v>44</v>
      </c>
      <c r="D86" s="35">
        <v>2.3</v>
      </c>
      <c r="E86" s="33"/>
      <c r="F86" s="34">
        <f t="shared" si="1"/>
        <v>0</v>
      </c>
    </row>
    <row r="87" s="1" customFormat="1" spans="1:6">
      <c r="A87" s="10" t="s">
        <v>149</v>
      </c>
      <c r="B87" s="10"/>
      <c r="C87" s="10"/>
      <c r="D87" s="10"/>
      <c r="E87" s="33"/>
      <c r="F87" s="34">
        <f t="shared" si="1"/>
        <v>0</v>
      </c>
    </row>
    <row r="88" s="1" customFormat="1" spans="1:6">
      <c r="A88" s="10" t="s">
        <v>150</v>
      </c>
      <c r="B88" s="11" t="s">
        <v>151</v>
      </c>
      <c r="C88" s="10" t="s">
        <v>18</v>
      </c>
      <c r="D88" s="35">
        <v>45.16</v>
      </c>
      <c r="E88" s="33"/>
      <c r="F88" s="34">
        <f t="shared" si="1"/>
        <v>0</v>
      </c>
    </row>
    <row r="89" s="1" customFormat="1" spans="1:6">
      <c r="A89" s="10" t="s">
        <v>152</v>
      </c>
      <c r="B89" s="11" t="s">
        <v>153</v>
      </c>
      <c r="C89" s="10" t="s">
        <v>18</v>
      </c>
      <c r="D89" s="35">
        <v>45.16</v>
      </c>
      <c r="E89" s="33"/>
      <c r="F89" s="34">
        <f t="shared" si="1"/>
        <v>0</v>
      </c>
    </row>
    <row r="90" s="1" customFormat="1" spans="1:6">
      <c r="A90" s="10" t="s">
        <v>154</v>
      </c>
      <c r="B90" s="11" t="s">
        <v>110</v>
      </c>
      <c r="C90" s="10" t="s">
        <v>18</v>
      </c>
      <c r="D90" s="35">
        <v>55.44</v>
      </c>
      <c r="E90" s="33"/>
      <c r="F90" s="34">
        <f t="shared" si="1"/>
        <v>0</v>
      </c>
    </row>
    <row r="91" s="1" customFormat="1" spans="1:6">
      <c r="A91" s="10" t="s">
        <v>155</v>
      </c>
      <c r="B91" s="11" t="s">
        <v>156</v>
      </c>
      <c r="C91" s="10" t="s">
        <v>18</v>
      </c>
      <c r="D91" s="35">
        <v>86</v>
      </c>
      <c r="E91" s="33"/>
      <c r="F91" s="34">
        <f t="shared" si="1"/>
        <v>0</v>
      </c>
    </row>
    <row r="92" s="1" customFormat="1" spans="1:6">
      <c r="A92" s="10" t="s">
        <v>157</v>
      </c>
      <c r="B92" s="11" t="s">
        <v>51</v>
      </c>
      <c r="C92" s="10" t="s">
        <v>15</v>
      </c>
      <c r="D92" s="35">
        <v>2.03</v>
      </c>
      <c r="E92" s="33"/>
      <c r="F92" s="34">
        <f t="shared" si="1"/>
        <v>0</v>
      </c>
    </row>
    <row r="93" s="1" customFormat="1" spans="1:6">
      <c r="A93" s="10" t="s">
        <v>158</v>
      </c>
      <c r="B93" s="10"/>
      <c r="C93" s="10"/>
      <c r="D93" s="10"/>
      <c r="E93" s="33"/>
      <c r="F93" s="34">
        <f t="shared" si="1"/>
        <v>0</v>
      </c>
    </row>
    <row r="94" s="1" customFormat="1" spans="1:6">
      <c r="A94" s="10" t="s">
        <v>159</v>
      </c>
      <c r="B94" s="11" t="s">
        <v>160</v>
      </c>
      <c r="C94" s="10" t="s">
        <v>15</v>
      </c>
      <c r="D94" s="35">
        <v>18.88</v>
      </c>
      <c r="E94" s="33"/>
      <c r="F94" s="34">
        <f t="shared" si="1"/>
        <v>0</v>
      </c>
    </row>
    <row r="95" s="1" customFormat="1" spans="1:6">
      <c r="A95" s="10" t="s">
        <v>161</v>
      </c>
      <c r="B95" s="11" t="s">
        <v>162</v>
      </c>
      <c r="C95" s="10" t="s">
        <v>15</v>
      </c>
      <c r="D95" s="35">
        <v>15.79</v>
      </c>
      <c r="E95" s="33"/>
      <c r="F95" s="34">
        <f t="shared" si="1"/>
        <v>0</v>
      </c>
    </row>
    <row r="96" s="1" customFormat="1" spans="1:6">
      <c r="A96" s="10" t="s">
        <v>163</v>
      </c>
      <c r="B96" s="11" t="s">
        <v>164</v>
      </c>
      <c r="C96" s="10" t="s">
        <v>15</v>
      </c>
      <c r="D96" s="35">
        <v>0.73</v>
      </c>
      <c r="E96" s="33"/>
      <c r="F96" s="34">
        <f t="shared" si="1"/>
        <v>0</v>
      </c>
    </row>
    <row r="97" s="1" customFormat="1" spans="1:6">
      <c r="A97" s="10" t="s">
        <v>165</v>
      </c>
      <c r="B97" s="11" t="s">
        <v>62</v>
      </c>
      <c r="C97" s="10" t="s">
        <v>63</v>
      </c>
      <c r="D97" s="35">
        <v>0.08</v>
      </c>
      <c r="E97" s="33"/>
      <c r="F97" s="34">
        <f t="shared" si="1"/>
        <v>0</v>
      </c>
    </row>
    <row r="98" s="1" customFormat="1" spans="1:6">
      <c r="A98" s="10" t="s">
        <v>166</v>
      </c>
      <c r="B98" s="11" t="s">
        <v>62</v>
      </c>
      <c r="C98" s="10" t="s">
        <v>63</v>
      </c>
      <c r="D98" s="35">
        <v>0.15</v>
      </c>
      <c r="E98" s="33"/>
      <c r="F98" s="34">
        <f t="shared" si="1"/>
        <v>0</v>
      </c>
    </row>
    <row r="99" s="1" customFormat="1" spans="1:6">
      <c r="A99" s="10" t="s">
        <v>167</v>
      </c>
      <c r="B99" s="11" t="s">
        <v>62</v>
      </c>
      <c r="C99" s="10" t="s">
        <v>63</v>
      </c>
      <c r="D99" s="35">
        <v>0.125</v>
      </c>
      <c r="E99" s="33"/>
      <c r="F99" s="34">
        <f t="shared" si="1"/>
        <v>0</v>
      </c>
    </row>
    <row r="100" s="1" customFormat="1" spans="1:6">
      <c r="A100" s="10" t="s">
        <v>168</v>
      </c>
      <c r="B100" s="11" t="s">
        <v>62</v>
      </c>
      <c r="C100" s="10" t="s">
        <v>63</v>
      </c>
      <c r="D100" s="35">
        <v>0.176</v>
      </c>
      <c r="E100" s="33"/>
      <c r="F100" s="34">
        <f t="shared" si="1"/>
        <v>0</v>
      </c>
    </row>
    <row r="101" s="1" customFormat="1" spans="1:6">
      <c r="A101" s="10" t="s">
        <v>169</v>
      </c>
      <c r="B101" s="11" t="s">
        <v>170</v>
      </c>
      <c r="C101" s="10" t="s">
        <v>28</v>
      </c>
      <c r="D101" s="35">
        <v>20</v>
      </c>
      <c r="E101" s="33"/>
      <c r="F101" s="34">
        <f t="shared" si="1"/>
        <v>0</v>
      </c>
    </row>
    <row r="102" s="1" customFormat="1" spans="1:6">
      <c r="A102" s="10" t="s">
        <v>171</v>
      </c>
      <c r="B102" s="11" t="s">
        <v>170</v>
      </c>
      <c r="C102" s="10" t="s">
        <v>28</v>
      </c>
      <c r="D102" s="35">
        <v>5</v>
      </c>
      <c r="E102" s="33"/>
      <c r="F102" s="34">
        <f t="shared" si="1"/>
        <v>0</v>
      </c>
    </row>
    <row r="103" s="1" customFormat="1" spans="1:6">
      <c r="A103" s="10" t="s">
        <v>172</v>
      </c>
      <c r="B103" s="11" t="s">
        <v>83</v>
      </c>
      <c r="C103" s="10" t="s">
        <v>15</v>
      </c>
      <c r="D103" s="35">
        <v>0.77</v>
      </c>
      <c r="E103" s="33"/>
      <c r="F103" s="34">
        <f t="shared" si="1"/>
        <v>0</v>
      </c>
    </row>
    <row r="104" s="1" customFormat="1" spans="1:6">
      <c r="A104" s="10" t="s">
        <v>173</v>
      </c>
      <c r="B104" s="11" t="s">
        <v>174</v>
      </c>
      <c r="C104" s="10" t="s">
        <v>15</v>
      </c>
      <c r="D104" s="35">
        <v>2.94</v>
      </c>
      <c r="E104" s="33"/>
      <c r="F104" s="34">
        <f t="shared" si="1"/>
        <v>0</v>
      </c>
    </row>
    <row r="105" s="1" customFormat="1" spans="1:6">
      <c r="A105" s="10" t="s">
        <v>175</v>
      </c>
      <c r="B105" s="11" t="s">
        <v>176</v>
      </c>
      <c r="C105" s="10" t="s">
        <v>63</v>
      </c>
      <c r="D105" s="35">
        <v>1.3</v>
      </c>
      <c r="E105" s="33"/>
      <c r="F105" s="34">
        <f t="shared" si="1"/>
        <v>0</v>
      </c>
    </row>
    <row r="106" s="1" customFormat="1" spans="1:6">
      <c r="A106" s="10" t="s">
        <v>177</v>
      </c>
      <c r="B106" s="11" t="s">
        <v>178</v>
      </c>
      <c r="C106" s="10" t="s">
        <v>63</v>
      </c>
      <c r="D106" s="35">
        <v>2.6</v>
      </c>
      <c r="E106" s="33"/>
      <c r="F106" s="34">
        <f t="shared" si="1"/>
        <v>0</v>
      </c>
    </row>
    <row r="107" s="1" customFormat="1" spans="1:6">
      <c r="A107" s="10" t="s">
        <v>179</v>
      </c>
      <c r="B107" s="11" t="s">
        <v>180</v>
      </c>
      <c r="C107" s="10" t="s">
        <v>63</v>
      </c>
      <c r="D107" s="35">
        <v>1.78</v>
      </c>
      <c r="E107" s="33"/>
      <c r="F107" s="34">
        <f t="shared" si="1"/>
        <v>0</v>
      </c>
    </row>
    <row r="108" s="1" customFormat="1" spans="1:6">
      <c r="A108" s="10" t="s">
        <v>181</v>
      </c>
      <c r="B108" s="11" t="s">
        <v>182</v>
      </c>
      <c r="C108" s="10" t="s">
        <v>18</v>
      </c>
      <c r="D108" s="35">
        <v>116</v>
      </c>
      <c r="E108" s="33"/>
      <c r="F108" s="34">
        <f t="shared" si="1"/>
        <v>0</v>
      </c>
    </row>
    <row r="109" s="1" customFormat="1" spans="1:6">
      <c r="A109" s="10" t="s">
        <v>183</v>
      </c>
      <c r="B109" s="10"/>
      <c r="C109" s="10"/>
      <c r="D109" s="10"/>
      <c r="E109" s="33"/>
      <c r="F109" s="34">
        <f t="shared" si="1"/>
        <v>0</v>
      </c>
    </row>
    <row r="110" s="1" customFormat="1" spans="1:6">
      <c r="A110" s="10" t="s">
        <v>12</v>
      </c>
      <c r="B110" s="10"/>
      <c r="C110" s="10"/>
      <c r="D110" s="10"/>
      <c r="E110" s="33"/>
      <c r="F110" s="34">
        <f t="shared" si="1"/>
        <v>0</v>
      </c>
    </row>
    <row r="111" s="1" customFormat="1" spans="1:6">
      <c r="A111" s="10" t="s">
        <v>184</v>
      </c>
      <c r="B111" s="11" t="s">
        <v>14</v>
      </c>
      <c r="C111" s="10" t="s">
        <v>15</v>
      </c>
      <c r="D111" s="35">
        <v>73.29</v>
      </c>
      <c r="E111" s="33"/>
      <c r="F111" s="34">
        <f t="shared" si="1"/>
        <v>0</v>
      </c>
    </row>
    <row r="112" s="1" customFormat="1" spans="1:6">
      <c r="A112" s="10" t="s">
        <v>185</v>
      </c>
      <c r="B112" s="11" t="s">
        <v>17</v>
      </c>
      <c r="C112" s="10" t="s">
        <v>18</v>
      </c>
      <c r="D112" s="35">
        <v>85.72</v>
      </c>
      <c r="E112" s="33"/>
      <c r="F112" s="34">
        <f t="shared" si="1"/>
        <v>0</v>
      </c>
    </row>
    <row r="113" s="1" customFormat="1" spans="1:6">
      <c r="A113" s="10" t="s">
        <v>186</v>
      </c>
      <c r="B113" s="11" t="s">
        <v>20</v>
      </c>
      <c r="C113" s="10" t="s">
        <v>18</v>
      </c>
      <c r="D113" s="35">
        <v>1625.58</v>
      </c>
      <c r="E113" s="33"/>
      <c r="F113" s="34">
        <f t="shared" si="1"/>
        <v>0</v>
      </c>
    </row>
    <row r="114" s="1" customFormat="1" spans="1:6">
      <c r="A114" s="10" t="s">
        <v>187</v>
      </c>
      <c r="B114" s="11" t="s">
        <v>22</v>
      </c>
      <c r="C114" s="10" t="s">
        <v>18</v>
      </c>
      <c r="D114" s="35">
        <v>647.43</v>
      </c>
      <c r="E114" s="33"/>
      <c r="F114" s="34">
        <f t="shared" si="1"/>
        <v>0</v>
      </c>
    </row>
    <row r="115" s="1" customFormat="1" spans="1:6">
      <c r="A115" s="10" t="s">
        <v>188</v>
      </c>
      <c r="B115" s="11" t="s">
        <v>22</v>
      </c>
      <c r="C115" s="10" t="s">
        <v>18</v>
      </c>
      <c r="D115" s="35">
        <v>168.73</v>
      </c>
      <c r="E115" s="33"/>
      <c r="F115" s="34">
        <f t="shared" si="1"/>
        <v>0</v>
      </c>
    </row>
    <row r="116" s="1" customFormat="1" spans="1:6">
      <c r="A116" s="10" t="s">
        <v>189</v>
      </c>
      <c r="B116" s="11" t="s">
        <v>25</v>
      </c>
      <c r="C116" s="10" t="s">
        <v>18</v>
      </c>
      <c r="D116" s="35">
        <v>3.76</v>
      </c>
      <c r="E116" s="33"/>
      <c r="F116" s="34">
        <f t="shared" si="1"/>
        <v>0</v>
      </c>
    </row>
    <row r="117" s="1" customFormat="1" spans="1:6">
      <c r="A117" s="10" t="s">
        <v>190</v>
      </c>
      <c r="B117" s="11" t="s">
        <v>27</v>
      </c>
      <c r="C117" s="10" t="s">
        <v>28</v>
      </c>
      <c r="D117" s="35">
        <v>7</v>
      </c>
      <c r="E117" s="33"/>
      <c r="F117" s="34">
        <f t="shared" si="1"/>
        <v>0</v>
      </c>
    </row>
    <row r="118" s="1" customFormat="1" spans="1:6">
      <c r="A118" s="10" t="s">
        <v>191</v>
      </c>
      <c r="B118" s="11" t="s">
        <v>30</v>
      </c>
      <c r="C118" s="10" t="s">
        <v>18</v>
      </c>
      <c r="D118" s="35">
        <v>0.32</v>
      </c>
      <c r="E118" s="33"/>
      <c r="F118" s="34">
        <f t="shared" si="1"/>
        <v>0</v>
      </c>
    </row>
    <row r="119" s="1" customFormat="1" spans="1:6">
      <c r="A119" s="10" t="s">
        <v>192</v>
      </c>
      <c r="B119" s="11" t="s">
        <v>32</v>
      </c>
      <c r="C119" s="10" t="s">
        <v>18</v>
      </c>
      <c r="D119" s="35">
        <v>2.8</v>
      </c>
      <c r="E119" s="33"/>
      <c r="F119" s="34">
        <f t="shared" si="1"/>
        <v>0</v>
      </c>
    </row>
    <row r="120" s="1" customFormat="1" spans="1:6">
      <c r="A120" s="10" t="s">
        <v>193</v>
      </c>
      <c r="B120" s="11" t="s">
        <v>34</v>
      </c>
      <c r="C120" s="10" t="s">
        <v>35</v>
      </c>
      <c r="D120" s="35">
        <v>21</v>
      </c>
      <c r="E120" s="33"/>
      <c r="F120" s="34">
        <f t="shared" si="1"/>
        <v>0</v>
      </c>
    </row>
    <row r="121" s="1" customFormat="1" spans="1:6">
      <c r="A121" s="10" t="s">
        <v>194</v>
      </c>
      <c r="B121" s="11" t="s">
        <v>37</v>
      </c>
      <c r="C121" s="10" t="s">
        <v>35</v>
      </c>
      <c r="D121" s="35">
        <v>37</v>
      </c>
      <c r="E121" s="33"/>
      <c r="F121" s="34">
        <f t="shared" si="1"/>
        <v>0</v>
      </c>
    </row>
    <row r="122" s="1" customFormat="1" spans="1:6">
      <c r="A122" s="10" t="s">
        <v>195</v>
      </c>
      <c r="B122" s="11" t="s">
        <v>39</v>
      </c>
      <c r="C122" s="10" t="s">
        <v>18</v>
      </c>
      <c r="D122" s="35">
        <v>170.79</v>
      </c>
      <c r="E122" s="33"/>
      <c r="F122" s="34">
        <f t="shared" si="1"/>
        <v>0</v>
      </c>
    </row>
    <row r="123" s="1" customFormat="1" spans="1:6">
      <c r="A123" s="10" t="s">
        <v>196</v>
      </c>
      <c r="B123" s="11" t="s">
        <v>41</v>
      </c>
      <c r="C123" s="10" t="s">
        <v>15</v>
      </c>
      <c r="D123" s="35">
        <v>5.18</v>
      </c>
      <c r="E123" s="33"/>
      <c r="F123" s="34">
        <f t="shared" si="1"/>
        <v>0</v>
      </c>
    </row>
    <row r="124" s="1" customFormat="1" spans="1:6">
      <c r="A124" s="10" t="s">
        <v>197</v>
      </c>
      <c r="B124" s="11" t="s">
        <v>43</v>
      </c>
      <c r="C124" s="10" t="s">
        <v>44</v>
      </c>
      <c r="D124" s="35">
        <v>43</v>
      </c>
      <c r="E124" s="33"/>
      <c r="F124" s="34">
        <f t="shared" si="1"/>
        <v>0</v>
      </c>
    </row>
    <row r="125" s="1" customFormat="1" spans="1:6">
      <c r="A125" s="10" t="s">
        <v>198</v>
      </c>
      <c r="B125" s="11" t="s">
        <v>46</v>
      </c>
      <c r="C125" s="10" t="s">
        <v>47</v>
      </c>
      <c r="D125" s="35">
        <v>60</v>
      </c>
      <c r="E125" s="33"/>
      <c r="F125" s="34">
        <f t="shared" si="1"/>
        <v>0</v>
      </c>
    </row>
    <row r="126" s="1" customFormat="1" spans="1:6">
      <c r="A126" s="10" t="s">
        <v>199</v>
      </c>
      <c r="B126" s="11" t="s">
        <v>49</v>
      </c>
      <c r="C126" s="10" t="s">
        <v>18</v>
      </c>
      <c r="D126" s="35">
        <v>12.48</v>
      </c>
      <c r="E126" s="33"/>
      <c r="F126" s="34">
        <f t="shared" si="1"/>
        <v>0</v>
      </c>
    </row>
    <row r="127" s="1" customFormat="1" spans="1:6">
      <c r="A127" s="10" t="s">
        <v>200</v>
      </c>
      <c r="B127" s="11" t="s">
        <v>51</v>
      </c>
      <c r="C127" s="10" t="s">
        <v>15</v>
      </c>
      <c r="D127" s="35">
        <v>141.9</v>
      </c>
      <c r="E127" s="33"/>
      <c r="F127" s="34">
        <f t="shared" si="1"/>
        <v>0</v>
      </c>
    </row>
    <row r="128" s="1" customFormat="1" spans="1:6">
      <c r="A128" s="10" t="s">
        <v>52</v>
      </c>
      <c r="B128" s="10"/>
      <c r="C128" s="10"/>
      <c r="D128" s="10"/>
      <c r="E128" s="33"/>
      <c r="F128" s="34">
        <f t="shared" si="1"/>
        <v>0</v>
      </c>
    </row>
    <row r="129" s="1" customFormat="1" spans="1:6">
      <c r="A129" s="10" t="s">
        <v>201</v>
      </c>
      <c r="B129" s="11" t="s">
        <v>54</v>
      </c>
      <c r="C129" s="10" t="s">
        <v>15</v>
      </c>
      <c r="D129" s="35">
        <v>140.29</v>
      </c>
      <c r="E129" s="33"/>
      <c r="F129" s="34">
        <f t="shared" si="1"/>
        <v>0</v>
      </c>
    </row>
    <row r="130" s="1" customFormat="1" spans="1:6">
      <c r="A130" s="10" t="s">
        <v>202</v>
      </c>
      <c r="B130" s="11" t="s">
        <v>56</v>
      </c>
      <c r="C130" s="10" t="s">
        <v>15</v>
      </c>
      <c r="D130" s="35">
        <v>19.24</v>
      </c>
      <c r="E130" s="33"/>
      <c r="F130" s="34">
        <f t="shared" si="1"/>
        <v>0</v>
      </c>
    </row>
    <row r="131" s="1" customFormat="1" spans="1:6">
      <c r="A131" s="10" t="s">
        <v>203</v>
      </c>
      <c r="B131" s="11" t="s">
        <v>58</v>
      </c>
      <c r="C131" s="10" t="s">
        <v>15</v>
      </c>
      <c r="D131" s="35">
        <v>1.31</v>
      </c>
      <c r="E131" s="33"/>
      <c r="F131" s="34">
        <f t="shared" si="1"/>
        <v>0</v>
      </c>
    </row>
    <row r="132" s="1" customFormat="1" spans="1:6">
      <c r="A132" s="10" t="s">
        <v>204</v>
      </c>
      <c r="B132" s="11" t="s">
        <v>60</v>
      </c>
      <c r="C132" s="10" t="s">
        <v>15</v>
      </c>
      <c r="D132" s="35">
        <v>3.55</v>
      </c>
      <c r="E132" s="33"/>
      <c r="F132" s="34">
        <f t="shared" si="1"/>
        <v>0</v>
      </c>
    </row>
    <row r="133" s="1" customFormat="1" spans="1:6">
      <c r="A133" s="10" t="s">
        <v>205</v>
      </c>
      <c r="B133" s="11" t="s">
        <v>62</v>
      </c>
      <c r="C133" s="10" t="s">
        <v>63</v>
      </c>
      <c r="D133" s="35">
        <v>0.85</v>
      </c>
      <c r="E133" s="33"/>
      <c r="F133" s="34">
        <f t="shared" si="1"/>
        <v>0</v>
      </c>
    </row>
    <row r="134" s="1" customFormat="1" spans="1:6">
      <c r="A134" s="10" t="s">
        <v>206</v>
      </c>
      <c r="B134" s="11" t="s">
        <v>62</v>
      </c>
      <c r="C134" s="10" t="s">
        <v>63</v>
      </c>
      <c r="D134" s="35">
        <v>0.12</v>
      </c>
      <c r="E134" s="33"/>
      <c r="F134" s="34">
        <f t="shared" si="1"/>
        <v>0</v>
      </c>
    </row>
    <row r="135" s="1" customFormat="1" spans="1:6">
      <c r="A135" s="10" t="s">
        <v>207</v>
      </c>
      <c r="B135" s="11" t="s">
        <v>62</v>
      </c>
      <c r="C135" s="10" t="s">
        <v>63</v>
      </c>
      <c r="D135" s="35">
        <v>0.2</v>
      </c>
      <c r="E135" s="33"/>
      <c r="F135" s="34">
        <f t="shared" si="1"/>
        <v>0</v>
      </c>
    </row>
    <row r="136" s="1" customFormat="1" spans="1:6">
      <c r="A136" s="10" t="s">
        <v>208</v>
      </c>
      <c r="B136" s="11" t="s">
        <v>67</v>
      </c>
      <c r="C136" s="10" t="s">
        <v>18</v>
      </c>
      <c r="D136" s="35">
        <v>112.56</v>
      </c>
      <c r="E136" s="33"/>
      <c r="F136" s="34">
        <f t="shared" si="1"/>
        <v>0</v>
      </c>
    </row>
    <row r="137" s="1" customFormat="1" spans="1:6">
      <c r="A137" s="10" t="s">
        <v>68</v>
      </c>
      <c r="B137" s="10"/>
      <c r="C137" s="10"/>
      <c r="D137" s="10"/>
      <c r="E137" s="33"/>
      <c r="F137" s="34">
        <f t="shared" si="1"/>
        <v>0</v>
      </c>
    </row>
    <row r="138" s="1" customFormat="1" spans="1:6">
      <c r="A138" s="10" t="s">
        <v>209</v>
      </c>
      <c r="B138" s="11" t="s">
        <v>70</v>
      </c>
      <c r="C138" s="10" t="s">
        <v>18</v>
      </c>
      <c r="D138" s="35">
        <v>855.88</v>
      </c>
      <c r="E138" s="33"/>
      <c r="F138" s="34">
        <f t="shared" ref="F138:F201" si="2">ROUND(D138*E138,0)</f>
        <v>0</v>
      </c>
    </row>
    <row r="139" s="1" customFormat="1" spans="1:6">
      <c r="A139" s="10" t="s">
        <v>210</v>
      </c>
      <c r="B139" s="11" t="s">
        <v>70</v>
      </c>
      <c r="C139" s="10" t="s">
        <v>18</v>
      </c>
      <c r="D139" s="35">
        <v>506.54</v>
      </c>
      <c r="E139" s="33"/>
      <c r="F139" s="34">
        <f t="shared" si="2"/>
        <v>0</v>
      </c>
    </row>
    <row r="140" s="1" customFormat="1" spans="1:6">
      <c r="A140" s="10" t="s">
        <v>211</v>
      </c>
      <c r="B140" s="11" t="s">
        <v>70</v>
      </c>
      <c r="C140" s="10" t="s">
        <v>18</v>
      </c>
      <c r="D140" s="35">
        <v>58.8</v>
      </c>
      <c r="E140" s="33"/>
      <c r="F140" s="34">
        <f t="shared" si="2"/>
        <v>0</v>
      </c>
    </row>
    <row r="141" s="1" customFormat="1" spans="1:6">
      <c r="A141" s="10" t="s">
        <v>212</v>
      </c>
      <c r="B141" s="11" t="s">
        <v>73</v>
      </c>
      <c r="C141" s="10" t="s">
        <v>18</v>
      </c>
      <c r="D141" s="35">
        <v>17.27</v>
      </c>
      <c r="E141" s="33"/>
      <c r="F141" s="34">
        <f t="shared" si="2"/>
        <v>0</v>
      </c>
    </row>
    <row r="142" s="1" customFormat="1" spans="1:6">
      <c r="A142" s="10" t="s">
        <v>213</v>
      </c>
      <c r="B142" s="11" t="s">
        <v>75</v>
      </c>
      <c r="C142" s="10" t="s">
        <v>18</v>
      </c>
      <c r="D142" s="35">
        <v>172.49</v>
      </c>
      <c r="E142" s="33"/>
      <c r="F142" s="34">
        <f t="shared" si="2"/>
        <v>0</v>
      </c>
    </row>
    <row r="143" s="1" customFormat="1" spans="1:6">
      <c r="A143" s="10" t="s">
        <v>214</v>
      </c>
      <c r="B143" s="11" t="s">
        <v>77</v>
      </c>
      <c r="C143" s="10" t="s">
        <v>18</v>
      </c>
      <c r="D143" s="35">
        <v>408</v>
      </c>
      <c r="E143" s="33"/>
      <c r="F143" s="34">
        <f t="shared" si="2"/>
        <v>0</v>
      </c>
    </row>
    <row r="144" s="1" customFormat="1" spans="1:6">
      <c r="A144" s="10" t="s">
        <v>215</v>
      </c>
      <c r="B144" s="11" t="s">
        <v>79</v>
      </c>
      <c r="C144" s="10" t="s">
        <v>18</v>
      </c>
      <c r="D144" s="35">
        <v>22.99</v>
      </c>
      <c r="E144" s="33"/>
      <c r="F144" s="34">
        <f t="shared" si="2"/>
        <v>0</v>
      </c>
    </row>
    <row r="145" s="1" customFormat="1" spans="1:6">
      <c r="A145" s="10" t="s">
        <v>80</v>
      </c>
      <c r="B145" s="11" t="s">
        <v>81</v>
      </c>
      <c r="C145" s="10" t="s">
        <v>80</v>
      </c>
      <c r="D145" s="36"/>
      <c r="E145" s="33"/>
      <c r="F145" s="34">
        <f t="shared" si="2"/>
        <v>0</v>
      </c>
    </row>
    <row r="146" s="1" customFormat="1" spans="1:6">
      <c r="A146" s="10" t="s">
        <v>216</v>
      </c>
      <c r="B146" s="11" t="s">
        <v>83</v>
      </c>
      <c r="C146" s="10" t="s">
        <v>15</v>
      </c>
      <c r="D146" s="35">
        <v>9.92</v>
      </c>
      <c r="E146" s="33"/>
      <c r="F146" s="34">
        <f t="shared" si="2"/>
        <v>0</v>
      </c>
    </row>
    <row r="147" s="1" customFormat="1" spans="1:6">
      <c r="A147" s="10" t="s">
        <v>84</v>
      </c>
      <c r="B147" s="10"/>
      <c r="C147" s="10"/>
      <c r="D147" s="10"/>
      <c r="E147" s="33"/>
      <c r="F147" s="34">
        <f t="shared" si="2"/>
        <v>0</v>
      </c>
    </row>
    <row r="148" s="1" customFormat="1" spans="1:6">
      <c r="A148" s="10" t="s">
        <v>217</v>
      </c>
      <c r="B148" s="11" t="s">
        <v>86</v>
      </c>
      <c r="C148" s="10" t="s">
        <v>18</v>
      </c>
      <c r="D148" s="35">
        <v>1451.54</v>
      </c>
      <c r="E148" s="33"/>
      <c r="F148" s="34">
        <f t="shared" si="2"/>
        <v>0</v>
      </c>
    </row>
    <row r="149" s="1" customFormat="1" spans="1:6">
      <c r="A149" s="10" t="s">
        <v>218</v>
      </c>
      <c r="B149" s="11" t="s">
        <v>88</v>
      </c>
      <c r="C149" s="10" t="s">
        <v>18</v>
      </c>
      <c r="D149" s="35">
        <v>35.17</v>
      </c>
      <c r="E149" s="33"/>
      <c r="F149" s="34">
        <f t="shared" si="2"/>
        <v>0</v>
      </c>
    </row>
    <row r="150" s="1" customFormat="1" spans="1:6">
      <c r="A150" s="10" t="s">
        <v>219</v>
      </c>
      <c r="B150" s="11" t="s">
        <v>90</v>
      </c>
      <c r="C150" s="10" t="s">
        <v>18</v>
      </c>
      <c r="D150" s="35">
        <v>98.15</v>
      </c>
      <c r="E150" s="33"/>
      <c r="F150" s="34">
        <f t="shared" si="2"/>
        <v>0</v>
      </c>
    </row>
    <row r="151" s="1" customFormat="1" spans="1:6">
      <c r="A151" s="10" t="s">
        <v>220</v>
      </c>
      <c r="B151" s="11" t="s">
        <v>92</v>
      </c>
      <c r="C151" s="10" t="s">
        <v>18</v>
      </c>
      <c r="D151" s="35">
        <v>339.44</v>
      </c>
      <c r="E151" s="33"/>
      <c r="F151" s="34">
        <f t="shared" si="2"/>
        <v>0</v>
      </c>
    </row>
    <row r="152" s="1" customFormat="1" spans="1:6">
      <c r="A152" s="10" t="s">
        <v>221</v>
      </c>
      <c r="B152" s="11" t="s">
        <v>94</v>
      </c>
      <c r="C152" s="10" t="s">
        <v>18</v>
      </c>
      <c r="D152" s="35">
        <v>71.37</v>
      </c>
      <c r="E152" s="33"/>
      <c r="F152" s="34">
        <f t="shared" si="2"/>
        <v>0</v>
      </c>
    </row>
    <row r="153" s="1" customFormat="1" spans="1:6">
      <c r="A153" s="10" t="s">
        <v>222</v>
      </c>
      <c r="B153" s="11" t="s">
        <v>94</v>
      </c>
      <c r="C153" s="10" t="s">
        <v>18</v>
      </c>
      <c r="D153" s="35">
        <v>175.27</v>
      </c>
      <c r="E153" s="33"/>
      <c r="F153" s="34">
        <f t="shared" si="2"/>
        <v>0</v>
      </c>
    </row>
    <row r="154" s="1" customFormat="1" spans="1:6">
      <c r="A154" s="10" t="s">
        <v>223</v>
      </c>
      <c r="B154" s="11" t="s">
        <v>97</v>
      </c>
      <c r="C154" s="10" t="s">
        <v>18</v>
      </c>
      <c r="D154" s="35">
        <v>16.05</v>
      </c>
      <c r="E154" s="33"/>
      <c r="F154" s="34">
        <f t="shared" si="2"/>
        <v>0</v>
      </c>
    </row>
    <row r="155" s="1" customFormat="1" spans="1:6">
      <c r="A155" s="10" t="s">
        <v>224</v>
      </c>
      <c r="B155" s="11" t="s">
        <v>90</v>
      </c>
      <c r="C155" s="10" t="s">
        <v>18</v>
      </c>
      <c r="D155" s="35">
        <v>157.87</v>
      </c>
      <c r="E155" s="33"/>
      <c r="F155" s="34">
        <f t="shared" si="2"/>
        <v>0</v>
      </c>
    </row>
    <row r="156" s="1" customFormat="1" spans="1:6">
      <c r="A156" s="10" t="s">
        <v>225</v>
      </c>
      <c r="B156" s="11" t="s">
        <v>94</v>
      </c>
      <c r="C156" s="10" t="s">
        <v>18</v>
      </c>
      <c r="D156" s="35">
        <v>372.14</v>
      </c>
      <c r="E156" s="33"/>
      <c r="F156" s="34">
        <f t="shared" si="2"/>
        <v>0</v>
      </c>
    </row>
    <row r="157" s="1" customFormat="1" spans="1:6">
      <c r="A157" s="10" t="s">
        <v>226</v>
      </c>
      <c r="B157" s="11" t="s">
        <v>101</v>
      </c>
      <c r="C157" s="10" t="s">
        <v>18</v>
      </c>
      <c r="D157" s="35">
        <v>177.91</v>
      </c>
      <c r="E157" s="33"/>
      <c r="F157" s="34">
        <f t="shared" si="2"/>
        <v>0</v>
      </c>
    </row>
    <row r="158" s="1" customFormat="1" spans="1:6">
      <c r="A158" s="10" t="s">
        <v>227</v>
      </c>
      <c r="B158" s="11" t="s">
        <v>103</v>
      </c>
      <c r="C158" s="10" t="s">
        <v>18</v>
      </c>
      <c r="D158" s="35">
        <v>223.49</v>
      </c>
      <c r="E158" s="33"/>
      <c r="F158" s="34">
        <f t="shared" si="2"/>
        <v>0</v>
      </c>
    </row>
    <row r="159" s="1" customFormat="1" spans="1:6">
      <c r="A159" s="10" t="s">
        <v>228</v>
      </c>
      <c r="B159" s="11" t="s">
        <v>105</v>
      </c>
      <c r="C159" s="10" t="s">
        <v>18</v>
      </c>
      <c r="D159" s="35">
        <v>9</v>
      </c>
      <c r="E159" s="33"/>
      <c r="F159" s="34">
        <f t="shared" si="2"/>
        <v>0</v>
      </c>
    </row>
    <row r="160" s="1" customFormat="1" spans="1:6">
      <c r="A160" s="10" t="s">
        <v>229</v>
      </c>
      <c r="B160" s="11" t="s">
        <v>97</v>
      </c>
      <c r="C160" s="10" t="s">
        <v>18</v>
      </c>
      <c r="D160" s="35">
        <v>9.79</v>
      </c>
      <c r="E160" s="33"/>
      <c r="F160" s="34">
        <f t="shared" si="2"/>
        <v>0</v>
      </c>
    </row>
    <row r="161" s="1" customFormat="1" spans="1:6">
      <c r="A161" s="10" t="s">
        <v>230</v>
      </c>
      <c r="B161" s="11" t="s">
        <v>108</v>
      </c>
      <c r="C161" s="10" t="s">
        <v>18</v>
      </c>
      <c r="D161" s="35">
        <v>19.8</v>
      </c>
      <c r="E161" s="33"/>
      <c r="F161" s="34">
        <f t="shared" si="2"/>
        <v>0</v>
      </c>
    </row>
    <row r="162" s="1" customFormat="1" spans="1:6">
      <c r="A162" s="10" t="s">
        <v>231</v>
      </c>
      <c r="B162" s="11" t="s">
        <v>110</v>
      </c>
      <c r="C162" s="10" t="s">
        <v>18</v>
      </c>
      <c r="D162" s="35">
        <v>572.5</v>
      </c>
      <c r="E162" s="33"/>
      <c r="F162" s="34">
        <f t="shared" si="2"/>
        <v>0</v>
      </c>
    </row>
    <row r="163" s="1" customFormat="1" spans="1:6">
      <c r="A163" s="10" t="s">
        <v>111</v>
      </c>
      <c r="B163" s="10"/>
      <c r="C163" s="10"/>
      <c r="D163" s="10"/>
      <c r="E163" s="33"/>
      <c r="F163" s="34">
        <f t="shared" si="2"/>
        <v>0</v>
      </c>
    </row>
    <row r="164" s="1" customFormat="1" spans="1:6">
      <c r="A164" s="10" t="s">
        <v>232</v>
      </c>
      <c r="B164" s="11" t="s">
        <v>113</v>
      </c>
      <c r="C164" s="10" t="s">
        <v>18</v>
      </c>
      <c r="D164" s="35">
        <v>188.95</v>
      </c>
      <c r="E164" s="33"/>
      <c r="F164" s="34">
        <f t="shared" si="2"/>
        <v>0</v>
      </c>
    </row>
    <row r="165" s="1" customFormat="1" spans="1:6">
      <c r="A165" s="10" t="s">
        <v>233</v>
      </c>
      <c r="B165" s="11" t="s">
        <v>113</v>
      </c>
      <c r="C165" s="10" t="s">
        <v>18</v>
      </c>
      <c r="D165" s="35">
        <v>447.13</v>
      </c>
      <c r="E165" s="33"/>
      <c r="F165" s="34">
        <f t="shared" si="2"/>
        <v>0</v>
      </c>
    </row>
    <row r="166" s="1" customFormat="1" spans="1:6">
      <c r="A166" s="10" t="s">
        <v>234</v>
      </c>
      <c r="B166" s="11" t="s">
        <v>113</v>
      </c>
      <c r="C166" s="10" t="s">
        <v>18</v>
      </c>
      <c r="D166" s="35">
        <v>23.72</v>
      </c>
      <c r="E166" s="33"/>
      <c r="F166" s="34">
        <f t="shared" si="2"/>
        <v>0</v>
      </c>
    </row>
    <row r="167" s="1" customFormat="1" spans="1:6">
      <c r="A167" s="10" t="s">
        <v>235</v>
      </c>
      <c r="B167" s="11" t="s">
        <v>117</v>
      </c>
      <c r="C167" s="10" t="s">
        <v>18</v>
      </c>
      <c r="D167" s="35">
        <v>64.95</v>
      </c>
      <c r="E167" s="33"/>
      <c r="F167" s="34">
        <f t="shared" si="2"/>
        <v>0</v>
      </c>
    </row>
    <row r="168" s="1" customFormat="1" spans="1:6">
      <c r="A168" s="10" t="s">
        <v>236</v>
      </c>
      <c r="B168" s="11" t="s">
        <v>119</v>
      </c>
      <c r="C168" s="10" t="s">
        <v>44</v>
      </c>
      <c r="D168" s="35">
        <v>14</v>
      </c>
      <c r="E168" s="33"/>
      <c r="F168" s="34">
        <f t="shared" si="2"/>
        <v>0</v>
      </c>
    </row>
    <row r="169" s="1" customFormat="1" spans="1:6">
      <c r="A169" s="10" t="s">
        <v>237</v>
      </c>
      <c r="B169" s="11" t="s">
        <v>121</v>
      </c>
      <c r="C169" s="10" t="s">
        <v>18</v>
      </c>
      <c r="D169" s="35">
        <v>72</v>
      </c>
      <c r="E169" s="33"/>
      <c r="F169" s="34">
        <f t="shared" si="2"/>
        <v>0</v>
      </c>
    </row>
    <row r="170" s="1" customFormat="1" spans="1:6">
      <c r="A170" s="10" t="s">
        <v>238</v>
      </c>
      <c r="B170" s="11" t="s">
        <v>92</v>
      </c>
      <c r="C170" s="10" t="s">
        <v>18</v>
      </c>
      <c r="D170" s="35">
        <v>657.6</v>
      </c>
      <c r="E170" s="33"/>
      <c r="F170" s="34">
        <f t="shared" si="2"/>
        <v>0</v>
      </c>
    </row>
    <row r="171" s="1" customFormat="1" spans="1:6">
      <c r="A171" s="10" t="s">
        <v>239</v>
      </c>
      <c r="B171" s="11" t="s">
        <v>92</v>
      </c>
      <c r="C171" s="10" t="s">
        <v>18</v>
      </c>
      <c r="D171" s="35">
        <v>708.43</v>
      </c>
      <c r="E171" s="33"/>
      <c r="F171" s="34">
        <f t="shared" si="2"/>
        <v>0</v>
      </c>
    </row>
    <row r="172" s="1" customFormat="1" spans="1:6">
      <c r="A172" s="10" t="s">
        <v>240</v>
      </c>
      <c r="B172" s="11" t="s">
        <v>125</v>
      </c>
      <c r="C172" s="10" t="s">
        <v>28</v>
      </c>
      <c r="D172" s="35">
        <v>215</v>
      </c>
      <c r="E172" s="33"/>
      <c r="F172" s="34">
        <f t="shared" si="2"/>
        <v>0</v>
      </c>
    </row>
    <row r="173" s="1" customFormat="1" spans="1:6">
      <c r="A173" s="10" t="s">
        <v>126</v>
      </c>
      <c r="B173" s="10"/>
      <c r="C173" s="10"/>
      <c r="D173" s="10"/>
      <c r="E173" s="33"/>
      <c r="F173" s="34">
        <f t="shared" si="2"/>
        <v>0</v>
      </c>
    </row>
    <row r="174" s="1" customFormat="1" spans="1:6">
      <c r="A174" s="10" t="s">
        <v>241</v>
      </c>
      <c r="B174" s="11" t="s">
        <v>128</v>
      </c>
      <c r="C174" s="10" t="s">
        <v>47</v>
      </c>
      <c r="D174" s="35">
        <v>4</v>
      </c>
      <c r="E174" s="33"/>
      <c r="F174" s="34">
        <f t="shared" si="2"/>
        <v>0</v>
      </c>
    </row>
    <row r="175" s="1" customFormat="1" spans="1:6">
      <c r="A175" s="10" t="s">
        <v>242</v>
      </c>
      <c r="B175" s="11" t="s">
        <v>128</v>
      </c>
      <c r="C175" s="10" t="s">
        <v>47</v>
      </c>
      <c r="D175" s="35">
        <v>2</v>
      </c>
      <c r="E175" s="33"/>
      <c r="F175" s="34">
        <f t="shared" si="2"/>
        <v>0</v>
      </c>
    </row>
    <row r="176" s="1" customFormat="1" spans="1:6">
      <c r="A176" s="10" t="s">
        <v>243</v>
      </c>
      <c r="B176" s="11" t="s">
        <v>128</v>
      </c>
      <c r="C176" s="10" t="s">
        <v>47</v>
      </c>
      <c r="D176" s="35">
        <v>2</v>
      </c>
      <c r="E176" s="33"/>
      <c r="F176" s="34">
        <f t="shared" si="2"/>
        <v>0</v>
      </c>
    </row>
    <row r="177" s="1" customFormat="1" spans="1:6">
      <c r="A177" s="10" t="s">
        <v>244</v>
      </c>
      <c r="B177" s="11" t="s">
        <v>128</v>
      </c>
      <c r="C177" s="10" t="s">
        <v>47</v>
      </c>
      <c r="D177" s="35">
        <v>2</v>
      </c>
      <c r="E177" s="33"/>
      <c r="F177" s="34">
        <f t="shared" si="2"/>
        <v>0</v>
      </c>
    </row>
    <row r="178" s="1" customFormat="1" spans="1:6">
      <c r="A178" s="10" t="s">
        <v>245</v>
      </c>
      <c r="B178" s="11" t="s">
        <v>128</v>
      </c>
      <c r="C178" s="10" t="s">
        <v>47</v>
      </c>
      <c r="D178" s="35">
        <v>1</v>
      </c>
      <c r="E178" s="33"/>
      <c r="F178" s="34">
        <f t="shared" si="2"/>
        <v>0</v>
      </c>
    </row>
    <row r="179" s="1" customFormat="1" spans="1:6">
      <c r="A179" s="10" t="s">
        <v>246</v>
      </c>
      <c r="B179" s="11" t="s">
        <v>128</v>
      </c>
      <c r="C179" s="10" t="s">
        <v>47</v>
      </c>
      <c r="D179" s="35">
        <v>1</v>
      </c>
      <c r="E179" s="33"/>
      <c r="F179" s="34">
        <f t="shared" si="2"/>
        <v>0</v>
      </c>
    </row>
    <row r="180" s="1" customFormat="1" spans="1:6">
      <c r="A180" s="10" t="s">
        <v>247</v>
      </c>
      <c r="B180" s="11" t="s">
        <v>128</v>
      </c>
      <c r="C180" s="10" t="s">
        <v>47</v>
      </c>
      <c r="D180" s="35">
        <v>1</v>
      </c>
      <c r="E180" s="33"/>
      <c r="F180" s="34">
        <f t="shared" si="2"/>
        <v>0</v>
      </c>
    </row>
    <row r="181" s="1" customFormat="1" spans="1:6">
      <c r="A181" s="10" t="s">
        <v>248</v>
      </c>
      <c r="B181" s="11" t="s">
        <v>136</v>
      </c>
      <c r="C181" s="10" t="s">
        <v>18</v>
      </c>
      <c r="D181" s="35">
        <v>78.12</v>
      </c>
      <c r="E181" s="33"/>
      <c r="F181" s="34">
        <f t="shared" si="2"/>
        <v>0</v>
      </c>
    </row>
    <row r="182" s="1" customFormat="1" spans="1:6">
      <c r="A182" s="10" t="s">
        <v>249</v>
      </c>
      <c r="B182" s="11" t="s">
        <v>138</v>
      </c>
      <c r="C182" s="10" t="s">
        <v>18</v>
      </c>
      <c r="D182" s="35">
        <v>42.9</v>
      </c>
      <c r="E182" s="33"/>
      <c r="F182" s="34">
        <f t="shared" si="2"/>
        <v>0</v>
      </c>
    </row>
    <row r="183" s="1" customFormat="1" spans="1:6">
      <c r="A183" s="10" t="s">
        <v>250</v>
      </c>
      <c r="B183" s="11" t="s">
        <v>138</v>
      </c>
      <c r="C183" s="10" t="s">
        <v>18</v>
      </c>
      <c r="D183" s="35">
        <v>76.56</v>
      </c>
      <c r="E183" s="33"/>
      <c r="F183" s="34">
        <f t="shared" si="2"/>
        <v>0</v>
      </c>
    </row>
    <row r="184" s="1" customFormat="1" spans="1:6">
      <c r="A184" s="10" t="s">
        <v>251</v>
      </c>
      <c r="B184" s="11" t="s">
        <v>141</v>
      </c>
      <c r="C184" s="10" t="s">
        <v>47</v>
      </c>
      <c r="D184" s="35">
        <v>4</v>
      </c>
      <c r="E184" s="33"/>
      <c r="F184" s="34">
        <f t="shared" si="2"/>
        <v>0</v>
      </c>
    </row>
    <row r="185" s="1" customFormat="1" spans="1:6">
      <c r="A185" s="10" t="s">
        <v>252</v>
      </c>
      <c r="B185" s="11" t="s">
        <v>141</v>
      </c>
      <c r="C185" s="10" t="s">
        <v>47</v>
      </c>
      <c r="D185" s="35">
        <v>1</v>
      </c>
      <c r="E185" s="33"/>
      <c r="F185" s="34">
        <f t="shared" si="2"/>
        <v>0</v>
      </c>
    </row>
    <row r="186" s="1" customFormat="1" spans="1:6">
      <c r="A186" s="10" t="s">
        <v>143</v>
      </c>
      <c r="B186" s="10"/>
      <c r="C186" s="10"/>
      <c r="D186" s="10"/>
      <c r="E186" s="33"/>
      <c r="F186" s="34">
        <f t="shared" si="2"/>
        <v>0</v>
      </c>
    </row>
    <row r="187" s="1" customFormat="1" spans="1:6">
      <c r="A187" s="10" t="s">
        <v>253</v>
      </c>
      <c r="B187" s="11" t="s">
        <v>25</v>
      </c>
      <c r="C187" s="10" t="s">
        <v>18</v>
      </c>
      <c r="D187" s="35">
        <v>9.8</v>
      </c>
      <c r="E187" s="33"/>
      <c r="F187" s="34">
        <f t="shared" si="2"/>
        <v>0</v>
      </c>
    </row>
    <row r="188" s="1" customFormat="1" spans="1:6">
      <c r="A188" s="10" t="s">
        <v>254</v>
      </c>
      <c r="B188" s="11" t="s">
        <v>146</v>
      </c>
      <c r="C188" s="10" t="s">
        <v>18</v>
      </c>
      <c r="D188" s="35">
        <v>3.15</v>
      </c>
      <c r="E188" s="33"/>
      <c r="F188" s="34">
        <f t="shared" si="2"/>
        <v>0</v>
      </c>
    </row>
    <row r="189" s="1" customFormat="1" spans="1:6">
      <c r="A189" s="10" t="s">
        <v>255</v>
      </c>
      <c r="B189" s="11" t="s">
        <v>148</v>
      </c>
      <c r="C189" s="10" t="s">
        <v>44</v>
      </c>
      <c r="D189" s="35">
        <v>2.3</v>
      </c>
      <c r="E189" s="33"/>
      <c r="F189" s="34">
        <f t="shared" si="2"/>
        <v>0</v>
      </c>
    </row>
    <row r="190" s="1" customFormat="1" spans="1:6">
      <c r="A190" s="10" t="s">
        <v>149</v>
      </c>
      <c r="B190" s="10"/>
      <c r="C190" s="10"/>
      <c r="D190" s="10"/>
      <c r="E190" s="33"/>
      <c r="F190" s="34">
        <f t="shared" si="2"/>
        <v>0</v>
      </c>
    </row>
    <row r="191" s="1" customFormat="1" spans="1:6">
      <c r="A191" s="10" t="s">
        <v>256</v>
      </c>
      <c r="B191" s="11" t="s">
        <v>151</v>
      </c>
      <c r="C191" s="10" t="s">
        <v>18</v>
      </c>
      <c r="D191" s="35">
        <v>45.16</v>
      </c>
      <c r="E191" s="33"/>
      <c r="F191" s="34">
        <f t="shared" si="2"/>
        <v>0</v>
      </c>
    </row>
    <row r="192" s="1" customFormat="1" spans="1:6">
      <c r="A192" s="10" t="s">
        <v>257</v>
      </c>
      <c r="B192" s="11" t="s">
        <v>153</v>
      </c>
      <c r="C192" s="10" t="s">
        <v>18</v>
      </c>
      <c r="D192" s="35">
        <v>45.16</v>
      </c>
      <c r="E192" s="33"/>
      <c r="F192" s="34">
        <f t="shared" si="2"/>
        <v>0</v>
      </c>
    </row>
    <row r="193" s="1" customFormat="1" spans="1:6">
      <c r="A193" s="10" t="s">
        <v>258</v>
      </c>
      <c r="B193" s="11" t="s">
        <v>110</v>
      </c>
      <c r="C193" s="10" t="s">
        <v>18</v>
      </c>
      <c r="D193" s="35">
        <v>55.44</v>
      </c>
      <c r="E193" s="33"/>
      <c r="F193" s="34">
        <f t="shared" si="2"/>
        <v>0</v>
      </c>
    </row>
    <row r="194" s="1" customFormat="1" spans="1:6">
      <c r="A194" s="10" t="s">
        <v>259</v>
      </c>
      <c r="B194" s="11" t="s">
        <v>156</v>
      </c>
      <c r="C194" s="10" t="s">
        <v>18</v>
      </c>
      <c r="D194" s="35">
        <v>86</v>
      </c>
      <c r="E194" s="33"/>
      <c r="F194" s="34">
        <f t="shared" si="2"/>
        <v>0</v>
      </c>
    </row>
    <row r="195" s="1" customFormat="1" spans="1:6">
      <c r="A195" s="10" t="s">
        <v>260</v>
      </c>
      <c r="B195" s="11" t="s">
        <v>51</v>
      </c>
      <c r="C195" s="10" t="s">
        <v>15</v>
      </c>
      <c r="D195" s="35">
        <v>2.03</v>
      </c>
      <c r="E195" s="33"/>
      <c r="F195" s="34">
        <f t="shared" si="2"/>
        <v>0</v>
      </c>
    </row>
    <row r="196" s="1" customFormat="1" spans="1:6">
      <c r="A196" s="10" t="s">
        <v>158</v>
      </c>
      <c r="B196" s="10"/>
      <c r="C196" s="10"/>
      <c r="D196" s="10"/>
      <c r="E196" s="33"/>
      <c r="F196" s="34">
        <f t="shared" si="2"/>
        <v>0</v>
      </c>
    </row>
    <row r="197" s="1" customFormat="1" spans="1:6">
      <c r="A197" s="10" t="s">
        <v>261</v>
      </c>
      <c r="B197" s="11" t="s">
        <v>160</v>
      </c>
      <c r="C197" s="10" t="s">
        <v>15</v>
      </c>
      <c r="D197" s="35">
        <v>18.88</v>
      </c>
      <c r="E197" s="33"/>
      <c r="F197" s="34">
        <f t="shared" si="2"/>
        <v>0</v>
      </c>
    </row>
    <row r="198" s="1" customFormat="1" spans="1:6">
      <c r="A198" s="10" t="s">
        <v>262</v>
      </c>
      <c r="B198" s="11" t="s">
        <v>162</v>
      </c>
      <c r="C198" s="10" t="s">
        <v>15</v>
      </c>
      <c r="D198" s="35">
        <v>15.79</v>
      </c>
      <c r="E198" s="33"/>
      <c r="F198" s="34">
        <f t="shared" si="2"/>
        <v>0</v>
      </c>
    </row>
    <row r="199" s="1" customFormat="1" spans="1:6">
      <c r="A199" s="10" t="s">
        <v>263</v>
      </c>
      <c r="B199" s="11" t="s">
        <v>164</v>
      </c>
      <c r="C199" s="10" t="s">
        <v>15</v>
      </c>
      <c r="D199" s="35">
        <v>0.73</v>
      </c>
      <c r="E199" s="33"/>
      <c r="F199" s="34">
        <f t="shared" si="2"/>
        <v>0</v>
      </c>
    </row>
    <row r="200" s="1" customFormat="1" spans="1:6">
      <c r="A200" s="10" t="s">
        <v>264</v>
      </c>
      <c r="B200" s="11" t="s">
        <v>62</v>
      </c>
      <c r="C200" s="10" t="s">
        <v>63</v>
      </c>
      <c r="D200" s="35">
        <v>0.08</v>
      </c>
      <c r="E200" s="33"/>
      <c r="F200" s="34">
        <f t="shared" si="2"/>
        <v>0</v>
      </c>
    </row>
    <row r="201" s="1" customFormat="1" spans="1:6">
      <c r="A201" s="10" t="s">
        <v>265</v>
      </c>
      <c r="B201" s="11" t="s">
        <v>62</v>
      </c>
      <c r="C201" s="10" t="s">
        <v>63</v>
      </c>
      <c r="D201" s="35">
        <v>0.15</v>
      </c>
      <c r="E201" s="33"/>
      <c r="F201" s="34">
        <f t="shared" si="2"/>
        <v>0</v>
      </c>
    </row>
    <row r="202" s="1" customFormat="1" spans="1:6">
      <c r="A202" s="10" t="s">
        <v>266</v>
      </c>
      <c r="B202" s="11" t="s">
        <v>62</v>
      </c>
      <c r="C202" s="10" t="s">
        <v>63</v>
      </c>
      <c r="D202" s="35">
        <v>0.125</v>
      </c>
      <c r="E202" s="33"/>
      <c r="F202" s="34">
        <f t="shared" ref="F202:F265" si="3">ROUND(D202*E202,0)</f>
        <v>0</v>
      </c>
    </row>
    <row r="203" s="1" customFormat="1" spans="1:6">
      <c r="A203" s="10" t="s">
        <v>267</v>
      </c>
      <c r="B203" s="11" t="s">
        <v>62</v>
      </c>
      <c r="C203" s="10" t="s">
        <v>63</v>
      </c>
      <c r="D203" s="35">
        <v>0.176</v>
      </c>
      <c r="E203" s="33"/>
      <c r="F203" s="34">
        <f t="shared" si="3"/>
        <v>0</v>
      </c>
    </row>
    <row r="204" s="1" customFormat="1" spans="1:6">
      <c r="A204" s="10" t="s">
        <v>268</v>
      </c>
      <c r="B204" s="11" t="s">
        <v>170</v>
      </c>
      <c r="C204" s="10" t="s">
        <v>28</v>
      </c>
      <c r="D204" s="35">
        <v>20</v>
      </c>
      <c r="E204" s="33"/>
      <c r="F204" s="34">
        <f t="shared" si="3"/>
        <v>0</v>
      </c>
    </row>
    <row r="205" s="1" customFormat="1" spans="1:6">
      <c r="A205" s="10" t="s">
        <v>269</v>
      </c>
      <c r="B205" s="11" t="s">
        <v>170</v>
      </c>
      <c r="C205" s="10" t="s">
        <v>28</v>
      </c>
      <c r="D205" s="35">
        <v>5</v>
      </c>
      <c r="E205" s="33"/>
      <c r="F205" s="34">
        <f t="shared" si="3"/>
        <v>0</v>
      </c>
    </row>
    <row r="206" s="1" customFormat="1" spans="1:6">
      <c r="A206" s="10" t="s">
        <v>270</v>
      </c>
      <c r="B206" s="11" t="s">
        <v>83</v>
      </c>
      <c r="C206" s="10" t="s">
        <v>15</v>
      </c>
      <c r="D206" s="35">
        <v>0.77</v>
      </c>
      <c r="E206" s="33"/>
      <c r="F206" s="34">
        <f t="shared" si="3"/>
        <v>0</v>
      </c>
    </row>
    <row r="207" s="1" customFormat="1" spans="1:6">
      <c r="A207" s="10" t="s">
        <v>271</v>
      </c>
      <c r="B207" s="11" t="s">
        <v>174</v>
      </c>
      <c r="C207" s="10" t="s">
        <v>15</v>
      </c>
      <c r="D207" s="35">
        <v>2.94</v>
      </c>
      <c r="E207" s="33"/>
      <c r="F207" s="34">
        <f t="shared" si="3"/>
        <v>0</v>
      </c>
    </row>
    <row r="208" s="1" customFormat="1" spans="1:6">
      <c r="A208" s="10" t="s">
        <v>272</v>
      </c>
      <c r="B208" s="11" t="s">
        <v>176</v>
      </c>
      <c r="C208" s="10" t="s">
        <v>63</v>
      </c>
      <c r="D208" s="35">
        <v>1.3</v>
      </c>
      <c r="E208" s="33"/>
      <c r="F208" s="34">
        <f t="shared" si="3"/>
        <v>0</v>
      </c>
    </row>
    <row r="209" s="1" customFormat="1" spans="1:6">
      <c r="A209" s="10" t="s">
        <v>273</v>
      </c>
      <c r="B209" s="11" t="s">
        <v>178</v>
      </c>
      <c r="C209" s="10" t="s">
        <v>63</v>
      </c>
      <c r="D209" s="35">
        <v>2.6</v>
      </c>
      <c r="E209" s="33"/>
      <c r="F209" s="34">
        <f t="shared" si="3"/>
        <v>0</v>
      </c>
    </row>
    <row r="210" s="1" customFormat="1" spans="1:6">
      <c r="A210" s="10" t="s">
        <v>274</v>
      </c>
      <c r="B210" s="11" t="s">
        <v>180</v>
      </c>
      <c r="C210" s="10" t="s">
        <v>63</v>
      </c>
      <c r="D210" s="35">
        <v>1.78</v>
      </c>
      <c r="E210" s="33"/>
      <c r="F210" s="34">
        <f t="shared" si="3"/>
        <v>0</v>
      </c>
    </row>
    <row r="211" s="1" customFormat="1" spans="1:6">
      <c r="A211" s="10" t="s">
        <v>275</v>
      </c>
      <c r="B211" s="11" t="s">
        <v>182</v>
      </c>
      <c r="C211" s="10" t="s">
        <v>18</v>
      </c>
      <c r="D211" s="35">
        <v>116</v>
      </c>
      <c r="E211" s="33"/>
      <c r="F211" s="34">
        <f t="shared" si="3"/>
        <v>0</v>
      </c>
    </row>
    <row r="212" s="1" customFormat="1" spans="1:6">
      <c r="A212" s="10" t="s">
        <v>276</v>
      </c>
      <c r="B212" s="10"/>
      <c r="C212" s="10"/>
      <c r="D212" s="10"/>
      <c r="E212" s="33"/>
      <c r="F212" s="34">
        <f t="shared" si="3"/>
        <v>0</v>
      </c>
    </row>
    <row r="213" s="1" customFormat="1" spans="1:6">
      <c r="A213" s="10" t="s">
        <v>277</v>
      </c>
      <c r="B213" s="10"/>
      <c r="C213" s="10"/>
      <c r="D213" s="10"/>
      <c r="E213" s="33"/>
      <c r="F213" s="34">
        <f t="shared" si="3"/>
        <v>0</v>
      </c>
    </row>
    <row r="214" s="1" customFormat="1" spans="1:6">
      <c r="A214" s="10" t="s">
        <v>278</v>
      </c>
      <c r="B214" s="10"/>
      <c r="C214" s="10"/>
      <c r="D214" s="10"/>
      <c r="E214" s="33"/>
      <c r="F214" s="34">
        <f t="shared" si="3"/>
        <v>0</v>
      </c>
    </row>
    <row r="215" s="1" customFormat="1" spans="1:6">
      <c r="A215" s="10" t="s">
        <v>279</v>
      </c>
      <c r="B215" s="11" t="s">
        <v>43</v>
      </c>
      <c r="C215" s="10" t="s">
        <v>44</v>
      </c>
      <c r="D215" s="35">
        <v>55.5</v>
      </c>
      <c r="E215" s="33"/>
      <c r="F215" s="34">
        <f t="shared" si="3"/>
        <v>0</v>
      </c>
    </row>
    <row r="216" s="1" customFormat="1" spans="1:6">
      <c r="A216" s="10" t="s">
        <v>280</v>
      </c>
      <c r="B216" s="11" t="s">
        <v>281</v>
      </c>
      <c r="C216" s="10" t="s">
        <v>18</v>
      </c>
      <c r="D216" s="35">
        <v>62.4</v>
      </c>
      <c r="E216" s="33"/>
      <c r="F216" s="34">
        <f t="shared" si="3"/>
        <v>0</v>
      </c>
    </row>
    <row r="217" s="1" customFormat="1" spans="1:6">
      <c r="A217" s="10" t="s">
        <v>282</v>
      </c>
      <c r="B217" s="11" t="s">
        <v>283</v>
      </c>
      <c r="C217" s="10" t="s">
        <v>44</v>
      </c>
      <c r="D217" s="35">
        <v>25.2</v>
      </c>
      <c r="E217" s="33"/>
      <c r="F217" s="34">
        <f t="shared" si="3"/>
        <v>0</v>
      </c>
    </row>
    <row r="218" s="1" customFormat="1" spans="1:6">
      <c r="A218" s="10" t="s">
        <v>284</v>
      </c>
      <c r="B218" s="11" t="s">
        <v>285</v>
      </c>
      <c r="C218" s="10" t="s">
        <v>18</v>
      </c>
      <c r="D218" s="35">
        <v>2580</v>
      </c>
      <c r="E218" s="33"/>
      <c r="F218" s="34">
        <f t="shared" si="3"/>
        <v>0</v>
      </c>
    </row>
    <row r="219" s="1" customFormat="1" spans="1:6">
      <c r="A219" s="10" t="s">
        <v>286</v>
      </c>
      <c r="B219" s="11" t="s">
        <v>287</v>
      </c>
      <c r="C219" s="10" t="s">
        <v>18</v>
      </c>
      <c r="D219" s="35">
        <v>1137</v>
      </c>
      <c r="E219" s="33"/>
      <c r="F219" s="34">
        <f t="shared" si="3"/>
        <v>0</v>
      </c>
    </row>
    <row r="220" s="1" customFormat="1" spans="1:6">
      <c r="A220" s="10" t="s">
        <v>288</v>
      </c>
      <c r="B220" s="11" t="s">
        <v>285</v>
      </c>
      <c r="C220" s="10" t="s">
        <v>18</v>
      </c>
      <c r="D220" s="35">
        <v>190</v>
      </c>
      <c r="E220" s="33"/>
      <c r="F220" s="34">
        <f t="shared" si="3"/>
        <v>0</v>
      </c>
    </row>
    <row r="221" s="1" customFormat="1" spans="1:6">
      <c r="A221" s="10" t="s">
        <v>289</v>
      </c>
      <c r="B221" s="11" t="s">
        <v>94</v>
      </c>
      <c r="C221" s="10" t="s">
        <v>18</v>
      </c>
      <c r="D221" s="35">
        <v>586</v>
      </c>
      <c r="E221" s="33"/>
      <c r="F221" s="34">
        <f t="shared" si="3"/>
        <v>0</v>
      </c>
    </row>
    <row r="222" s="1" customFormat="1" spans="1:6">
      <c r="A222" s="10" t="s">
        <v>290</v>
      </c>
      <c r="B222" s="11" t="s">
        <v>291</v>
      </c>
      <c r="C222" s="10" t="s">
        <v>18</v>
      </c>
      <c r="D222" s="35">
        <v>1328</v>
      </c>
      <c r="E222" s="33"/>
      <c r="F222" s="34">
        <f t="shared" si="3"/>
        <v>0</v>
      </c>
    </row>
    <row r="223" s="1" customFormat="1" spans="1:6">
      <c r="A223" s="10" t="s">
        <v>292</v>
      </c>
      <c r="B223" s="11" t="s">
        <v>293</v>
      </c>
      <c r="C223" s="10" t="s">
        <v>18</v>
      </c>
      <c r="D223" s="35">
        <v>25.11</v>
      </c>
      <c r="E223" s="33"/>
      <c r="F223" s="34">
        <f t="shared" si="3"/>
        <v>0</v>
      </c>
    </row>
    <row r="224" s="1" customFormat="1" spans="1:6">
      <c r="A224" s="10" t="s">
        <v>294</v>
      </c>
      <c r="B224" s="10"/>
      <c r="C224" s="10"/>
      <c r="D224" s="10"/>
      <c r="E224" s="33"/>
      <c r="F224" s="34">
        <f t="shared" si="3"/>
        <v>0</v>
      </c>
    </row>
    <row r="225" s="1" customFormat="1" spans="1:6">
      <c r="A225" s="10" t="s">
        <v>278</v>
      </c>
      <c r="B225" s="10"/>
      <c r="C225" s="10"/>
      <c r="D225" s="10"/>
      <c r="E225" s="33"/>
      <c r="F225" s="34">
        <f t="shared" si="3"/>
        <v>0</v>
      </c>
    </row>
    <row r="226" s="1" customFormat="1" spans="1:6">
      <c r="A226" s="10" t="s">
        <v>295</v>
      </c>
      <c r="B226" s="11" t="s">
        <v>43</v>
      </c>
      <c r="C226" s="10" t="s">
        <v>44</v>
      </c>
      <c r="D226" s="35">
        <v>55.5</v>
      </c>
      <c r="E226" s="33"/>
      <c r="F226" s="34">
        <f t="shared" si="3"/>
        <v>0</v>
      </c>
    </row>
    <row r="227" s="1" customFormat="1" spans="1:6">
      <c r="A227" s="10" t="s">
        <v>296</v>
      </c>
      <c r="B227" s="11" t="s">
        <v>281</v>
      </c>
      <c r="C227" s="10" t="s">
        <v>18</v>
      </c>
      <c r="D227" s="35">
        <v>62.4</v>
      </c>
      <c r="E227" s="33"/>
      <c r="F227" s="34">
        <f t="shared" si="3"/>
        <v>0</v>
      </c>
    </row>
    <row r="228" s="1" customFormat="1" spans="1:6">
      <c r="A228" s="10" t="s">
        <v>297</v>
      </c>
      <c r="B228" s="11" t="s">
        <v>283</v>
      </c>
      <c r="C228" s="10" t="s">
        <v>44</v>
      </c>
      <c r="D228" s="35">
        <v>25.2</v>
      </c>
      <c r="E228" s="33"/>
      <c r="F228" s="34">
        <f t="shared" si="3"/>
        <v>0</v>
      </c>
    </row>
    <row r="229" s="1" customFormat="1" spans="1:6">
      <c r="A229" s="10" t="s">
        <v>298</v>
      </c>
      <c r="B229" s="11" t="s">
        <v>285</v>
      </c>
      <c r="C229" s="10" t="s">
        <v>18</v>
      </c>
      <c r="D229" s="35">
        <v>2580</v>
      </c>
      <c r="E229" s="33"/>
      <c r="F229" s="34">
        <f t="shared" si="3"/>
        <v>0</v>
      </c>
    </row>
    <row r="230" s="1" customFormat="1" spans="1:6">
      <c r="A230" s="10" t="s">
        <v>299</v>
      </c>
      <c r="B230" s="11" t="s">
        <v>287</v>
      </c>
      <c r="C230" s="10" t="s">
        <v>18</v>
      </c>
      <c r="D230" s="35">
        <v>1137</v>
      </c>
      <c r="E230" s="33"/>
      <c r="F230" s="34">
        <f t="shared" si="3"/>
        <v>0</v>
      </c>
    </row>
    <row r="231" s="1" customFormat="1" spans="1:6">
      <c r="A231" s="10" t="s">
        <v>300</v>
      </c>
      <c r="B231" s="11" t="s">
        <v>285</v>
      </c>
      <c r="C231" s="10" t="s">
        <v>18</v>
      </c>
      <c r="D231" s="35">
        <v>190</v>
      </c>
      <c r="E231" s="33"/>
      <c r="F231" s="34">
        <f t="shared" si="3"/>
        <v>0</v>
      </c>
    </row>
    <row r="232" s="1" customFormat="1" spans="1:6">
      <c r="A232" s="10" t="s">
        <v>301</v>
      </c>
      <c r="B232" s="11" t="s">
        <v>94</v>
      </c>
      <c r="C232" s="10" t="s">
        <v>18</v>
      </c>
      <c r="D232" s="35">
        <v>586</v>
      </c>
      <c r="E232" s="33"/>
      <c r="F232" s="34">
        <f t="shared" si="3"/>
        <v>0</v>
      </c>
    </row>
    <row r="233" s="1" customFormat="1" spans="1:6">
      <c r="A233" s="10" t="s">
        <v>302</v>
      </c>
      <c r="B233" s="11" t="s">
        <v>291</v>
      </c>
      <c r="C233" s="10" t="s">
        <v>18</v>
      </c>
      <c r="D233" s="35">
        <v>1328</v>
      </c>
      <c r="E233" s="33"/>
      <c r="F233" s="34">
        <f t="shared" si="3"/>
        <v>0</v>
      </c>
    </row>
    <row r="234" s="1" customFormat="1" spans="1:6">
      <c r="A234" s="10" t="s">
        <v>303</v>
      </c>
      <c r="B234" s="11" t="s">
        <v>293</v>
      </c>
      <c r="C234" s="10" t="s">
        <v>18</v>
      </c>
      <c r="D234" s="35">
        <v>25.11</v>
      </c>
      <c r="E234" s="33"/>
      <c r="F234" s="34">
        <f t="shared" si="3"/>
        <v>0</v>
      </c>
    </row>
    <row r="235" s="1" customFormat="1" spans="1:6">
      <c r="A235" s="10" t="s">
        <v>304</v>
      </c>
      <c r="B235" s="10"/>
      <c r="C235" s="10"/>
      <c r="D235" s="10"/>
      <c r="E235" s="33"/>
      <c r="F235" s="34">
        <f t="shared" si="3"/>
        <v>0</v>
      </c>
    </row>
    <row r="236" s="1" customFormat="1" spans="1:6">
      <c r="A236" s="10" t="s">
        <v>305</v>
      </c>
      <c r="B236" s="10"/>
      <c r="C236" s="10"/>
      <c r="D236" s="10"/>
      <c r="E236" s="33"/>
      <c r="F236" s="34">
        <f t="shared" si="3"/>
        <v>0</v>
      </c>
    </row>
    <row r="237" s="1" customFormat="1" spans="1:6">
      <c r="A237" s="10" t="s">
        <v>306</v>
      </c>
      <c r="B237" s="10"/>
      <c r="C237" s="10"/>
      <c r="D237" s="10"/>
      <c r="E237" s="33"/>
      <c r="F237" s="34">
        <f t="shared" si="3"/>
        <v>0</v>
      </c>
    </row>
    <row r="238" s="1" customFormat="1" spans="1:6">
      <c r="A238" s="10" t="s">
        <v>307</v>
      </c>
      <c r="B238" s="11" t="s">
        <v>308</v>
      </c>
      <c r="C238" s="10" t="s">
        <v>18</v>
      </c>
      <c r="D238" s="35">
        <v>72.72</v>
      </c>
      <c r="E238" s="33"/>
      <c r="F238" s="34">
        <f t="shared" si="3"/>
        <v>0</v>
      </c>
    </row>
    <row r="239" s="1" customFormat="1" spans="1:6">
      <c r="A239" s="10" t="s">
        <v>309</v>
      </c>
      <c r="B239" s="11" t="s">
        <v>310</v>
      </c>
      <c r="C239" s="10" t="s">
        <v>18</v>
      </c>
      <c r="D239" s="35">
        <v>1120</v>
      </c>
      <c r="E239" s="33"/>
      <c r="F239" s="34">
        <f t="shared" si="3"/>
        <v>0</v>
      </c>
    </row>
    <row r="240" s="1" customFormat="1" spans="1:6">
      <c r="A240" s="10" t="s">
        <v>311</v>
      </c>
      <c r="B240" s="11" t="s">
        <v>312</v>
      </c>
      <c r="C240" s="10" t="s">
        <v>313</v>
      </c>
      <c r="D240" s="35">
        <v>1</v>
      </c>
      <c r="E240" s="33"/>
      <c r="F240" s="34">
        <f t="shared" si="3"/>
        <v>0</v>
      </c>
    </row>
    <row r="241" s="1" customFormat="1" ht="34.5" spans="1:6">
      <c r="A241" s="10" t="s">
        <v>314</v>
      </c>
      <c r="B241" s="11" t="s">
        <v>315</v>
      </c>
      <c r="C241" s="10" t="s">
        <v>313</v>
      </c>
      <c r="D241" s="35">
        <v>2</v>
      </c>
      <c r="E241" s="33"/>
      <c r="F241" s="34">
        <f t="shared" si="3"/>
        <v>0</v>
      </c>
    </row>
    <row r="242" s="1" customFormat="1" spans="1:6">
      <c r="A242" s="10" t="s">
        <v>316</v>
      </c>
      <c r="B242" s="11" t="s">
        <v>317</v>
      </c>
      <c r="C242" s="10" t="s">
        <v>313</v>
      </c>
      <c r="D242" s="35">
        <v>1</v>
      </c>
      <c r="E242" s="33"/>
      <c r="F242" s="34">
        <f t="shared" si="3"/>
        <v>0</v>
      </c>
    </row>
    <row r="243" s="1" customFormat="1" spans="1:6">
      <c r="A243" s="10" t="s">
        <v>318</v>
      </c>
      <c r="B243" s="11" t="s">
        <v>319</v>
      </c>
      <c r="C243" s="10" t="s">
        <v>313</v>
      </c>
      <c r="D243" s="35">
        <v>1</v>
      </c>
      <c r="E243" s="33"/>
      <c r="F243" s="34">
        <f t="shared" si="3"/>
        <v>0</v>
      </c>
    </row>
    <row r="244" s="1" customFormat="1" spans="1:6">
      <c r="A244" s="10" t="s">
        <v>320</v>
      </c>
      <c r="B244" s="11" t="s">
        <v>321</v>
      </c>
      <c r="C244" s="10" t="s">
        <v>313</v>
      </c>
      <c r="D244" s="35">
        <v>1</v>
      </c>
      <c r="E244" s="33"/>
      <c r="F244" s="34">
        <f t="shared" si="3"/>
        <v>0</v>
      </c>
    </row>
    <row r="245" s="1" customFormat="1" spans="1:6">
      <c r="A245" s="10" t="s">
        <v>322</v>
      </c>
      <c r="B245" s="11" t="s">
        <v>323</v>
      </c>
      <c r="C245" s="10" t="s">
        <v>313</v>
      </c>
      <c r="D245" s="35">
        <v>1</v>
      </c>
      <c r="E245" s="33"/>
      <c r="F245" s="34">
        <f t="shared" si="3"/>
        <v>0</v>
      </c>
    </row>
    <row r="246" s="1" customFormat="1" spans="1:6">
      <c r="A246" s="10" t="s">
        <v>324</v>
      </c>
      <c r="B246" s="11" t="s">
        <v>325</v>
      </c>
      <c r="C246" s="10" t="s">
        <v>313</v>
      </c>
      <c r="D246" s="35">
        <v>3</v>
      </c>
      <c r="E246" s="33"/>
      <c r="F246" s="34">
        <f t="shared" si="3"/>
        <v>0</v>
      </c>
    </row>
    <row r="247" s="1" customFormat="1" ht="34.5" spans="1:6">
      <c r="A247" s="10" t="s">
        <v>326</v>
      </c>
      <c r="B247" s="11" t="s">
        <v>327</v>
      </c>
      <c r="C247" s="10" t="s">
        <v>313</v>
      </c>
      <c r="D247" s="35">
        <v>2</v>
      </c>
      <c r="E247" s="33"/>
      <c r="F247" s="34">
        <f t="shared" si="3"/>
        <v>0</v>
      </c>
    </row>
    <row r="248" s="1" customFormat="1" spans="1:6">
      <c r="A248" s="10" t="s">
        <v>328</v>
      </c>
      <c r="B248" s="11" t="s">
        <v>329</v>
      </c>
      <c r="C248" s="10" t="s">
        <v>313</v>
      </c>
      <c r="D248" s="35">
        <v>1</v>
      </c>
      <c r="E248" s="33"/>
      <c r="F248" s="34">
        <f t="shared" si="3"/>
        <v>0</v>
      </c>
    </row>
    <row r="249" s="1" customFormat="1" spans="1:6">
      <c r="A249" s="10" t="s">
        <v>330</v>
      </c>
      <c r="B249" s="11" t="s">
        <v>331</v>
      </c>
      <c r="C249" s="10" t="s">
        <v>313</v>
      </c>
      <c r="D249" s="35">
        <v>30</v>
      </c>
      <c r="E249" s="33"/>
      <c r="F249" s="34">
        <f t="shared" si="3"/>
        <v>0</v>
      </c>
    </row>
    <row r="250" s="1" customFormat="1" spans="1:6">
      <c r="A250" s="10" t="s">
        <v>332</v>
      </c>
      <c r="B250" s="11" t="s">
        <v>333</v>
      </c>
      <c r="C250" s="10" t="s">
        <v>313</v>
      </c>
      <c r="D250" s="35">
        <v>12</v>
      </c>
      <c r="E250" s="33"/>
      <c r="F250" s="34">
        <f t="shared" si="3"/>
        <v>0</v>
      </c>
    </row>
    <row r="251" s="1" customFormat="1" spans="1:6">
      <c r="A251" s="10" t="s">
        <v>334</v>
      </c>
      <c r="B251" s="11" t="s">
        <v>335</v>
      </c>
      <c r="C251" s="10" t="s">
        <v>44</v>
      </c>
      <c r="D251" s="35">
        <v>350</v>
      </c>
      <c r="E251" s="33"/>
      <c r="F251" s="34">
        <f t="shared" si="3"/>
        <v>0</v>
      </c>
    </row>
    <row r="252" s="1" customFormat="1" spans="1:6">
      <c r="A252" s="10" t="s">
        <v>336</v>
      </c>
      <c r="B252" s="11" t="s">
        <v>337</v>
      </c>
      <c r="C252" s="10" t="s">
        <v>44</v>
      </c>
      <c r="D252" s="35">
        <v>350</v>
      </c>
      <c r="E252" s="33"/>
      <c r="F252" s="34">
        <f t="shared" si="3"/>
        <v>0</v>
      </c>
    </row>
    <row r="253" s="1" customFormat="1" spans="1:6">
      <c r="A253" s="10" t="s">
        <v>338</v>
      </c>
      <c r="B253" s="11" t="s">
        <v>339</v>
      </c>
      <c r="C253" s="10" t="s">
        <v>44</v>
      </c>
      <c r="D253" s="35">
        <v>100</v>
      </c>
      <c r="E253" s="33"/>
      <c r="F253" s="34">
        <f t="shared" si="3"/>
        <v>0</v>
      </c>
    </row>
    <row r="254" s="1" customFormat="1" spans="1:6">
      <c r="A254" s="10" t="s">
        <v>340</v>
      </c>
      <c r="B254" s="11" t="s">
        <v>341</v>
      </c>
      <c r="C254" s="10" t="s">
        <v>44</v>
      </c>
      <c r="D254" s="35">
        <v>100</v>
      </c>
      <c r="E254" s="33"/>
      <c r="F254" s="34">
        <f t="shared" si="3"/>
        <v>0</v>
      </c>
    </row>
    <row r="255" s="1" customFormat="1" spans="1:6">
      <c r="A255" s="10" t="s">
        <v>342</v>
      </c>
      <c r="B255" s="11" t="s">
        <v>343</v>
      </c>
      <c r="C255" s="10" t="s">
        <v>18</v>
      </c>
      <c r="D255" s="35">
        <v>60</v>
      </c>
      <c r="E255" s="33"/>
      <c r="F255" s="34">
        <f t="shared" si="3"/>
        <v>0</v>
      </c>
    </row>
    <row r="256" s="1" customFormat="1" spans="1:6">
      <c r="A256" s="10" t="s">
        <v>344</v>
      </c>
      <c r="B256" s="11" t="s">
        <v>345</v>
      </c>
      <c r="C256" s="10" t="s">
        <v>18</v>
      </c>
      <c r="D256" s="35">
        <v>60</v>
      </c>
      <c r="E256" s="33"/>
      <c r="F256" s="34">
        <f t="shared" si="3"/>
        <v>0</v>
      </c>
    </row>
    <row r="257" s="1" customFormat="1" spans="1:6">
      <c r="A257" s="10" t="s">
        <v>346</v>
      </c>
      <c r="B257" s="11" t="s">
        <v>347</v>
      </c>
      <c r="C257" s="10" t="s">
        <v>348</v>
      </c>
      <c r="D257" s="35">
        <v>1</v>
      </c>
      <c r="E257" s="33"/>
      <c r="F257" s="34">
        <f t="shared" si="3"/>
        <v>0</v>
      </c>
    </row>
    <row r="258" s="1" customFormat="1" spans="1:6">
      <c r="A258" s="10" t="s">
        <v>349</v>
      </c>
      <c r="B258" s="11" t="s">
        <v>350</v>
      </c>
      <c r="C258" s="10" t="s">
        <v>351</v>
      </c>
      <c r="D258" s="35">
        <v>1</v>
      </c>
      <c r="E258" s="33"/>
      <c r="F258" s="34">
        <f t="shared" si="3"/>
        <v>0</v>
      </c>
    </row>
    <row r="259" s="1" customFormat="1" spans="1:6">
      <c r="A259" s="10" t="s">
        <v>352</v>
      </c>
      <c r="B259" s="10"/>
      <c r="C259" s="10"/>
      <c r="D259" s="10"/>
      <c r="E259" s="33"/>
      <c r="F259" s="34">
        <f t="shared" si="3"/>
        <v>0</v>
      </c>
    </row>
    <row r="260" s="1" customFormat="1" spans="1:6">
      <c r="A260" s="10" t="s">
        <v>306</v>
      </c>
      <c r="B260" s="10"/>
      <c r="C260" s="10"/>
      <c r="D260" s="10"/>
      <c r="E260" s="33"/>
      <c r="F260" s="34">
        <f t="shared" si="3"/>
        <v>0</v>
      </c>
    </row>
    <row r="261" s="1" customFormat="1" spans="1:6">
      <c r="A261" s="10" t="s">
        <v>353</v>
      </c>
      <c r="B261" s="11" t="s">
        <v>308</v>
      </c>
      <c r="C261" s="10" t="s">
        <v>18</v>
      </c>
      <c r="D261" s="35">
        <v>72.72</v>
      </c>
      <c r="E261" s="33"/>
      <c r="F261" s="34">
        <f t="shared" si="3"/>
        <v>0</v>
      </c>
    </row>
    <row r="262" s="1" customFormat="1" spans="1:6">
      <c r="A262" s="10" t="s">
        <v>354</v>
      </c>
      <c r="B262" s="11" t="s">
        <v>310</v>
      </c>
      <c r="C262" s="10" t="s">
        <v>18</v>
      </c>
      <c r="D262" s="35">
        <v>1120</v>
      </c>
      <c r="E262" s="33"/>
      <c r="F262" s="34">
        <f t="shared" si="3"/>
        <v>0</v>
      </c>
    </row>
    <row r="263" s="1" customFormat="1" spans="1:6">
      <c r="A263" s="10" t="s">
        <v>355</v>
      </c>
      <c r="B263" s="11" t="s">
        <v>312</v>
      </c>
      <c r="C263" s="10" t="s">
        <v>313</v>
      </c>
      <c r="D263" s="35">
        <v>1</v>
      </c>
      <c r="E263" s="33"/>
      <c r="F263" s="34">
        <f t="shared" si="3"/>
        <v>0</v>
      </c>
    </row>
    <row r="264" s="1" customFormat="1" ht="34.5" spans="1:6">
      <c r="A264" s="10" t="s">
        <v>356</v>
      </c>
      <c r="B264" s="11" t="s">
        <v>315</v>
      </c>
      <c r="C264" s="10" t="s">
        <v>313</v>
      </c>
      <c r="D264" s="35">
        <v>2</v>
      </c>
      <c r="E264" s="33"/>
      <c r="F264" s="34">
        <f t="shared" si="3"/>
        <v>0</v>
      </c>
    </row>
    <row r="265" s="1" customFormat="1" spans="1:6">
      <c r="A265" s="10" t="s">
        <v>357</v>
      </c>
      <c r="B265" s="11" t="s">
        <v>317</v>
      </c>
      <c r="C265" s="10" t="s">
        <v>313</v>
      </c>
      <c r="D265" s="35">
        <v>1</v>
      </c>
      <c r="E265" s="33"/>
      <c r="F265" s="34">
        <f t="shared" si="3"/>
        <v>0</v>
      </c>
    </row>
    <row r="266" s="1" customFormat="1" spans="1:6">
      <c r="A266" s="10" t="s">
        <v>358</v>
      </c>
      <c r="B266" s="11" t="s">
        <v>319</v>
      </c>
      <c r="C266" s="10" t="s">
        <v>313</v>
      </c>
      <c r="D266" s="35">
        <v>1</v>
      </c>
      <c r="E266" s="33"/>
      <c r="F266" s="34">
        <f t="shared" ref="F266:F329" si="4">ROUND(D266*E266,0)</f>
        <v>0</v>
      </c>
    </row>
    <row r="267" s="1" customFormat="1" spans="1:6">
      <c r="A267" s="10" t="s">
        <v>359</v>
      </c>
      <c r="B267" s="11" t="s">
        <v>321</v>
      </c>
      <c r="C267" s="10" t="s">
        <v>313</v>
      </c>
      <c r="D267" s="35">
        <v>1</v>
      </c>
      <c r="E267" s="33"/>
      <c r="F267" s="34">
        <f t="shared" si="4"/>
        <v>0</v>
      </c>
    </row>
    <row r="268" s="1" customFormat="1" spans="1:6">
      <c r="A268" s="10" t="s">
        <v>360</v>
      </c>
      <c r="B268" s="11" t="s">
        <v>323</v>
      </c>
      <c r="C268" s="10" t="s">
        <v>313</v>
      </c>
      <c r="D268" s="35">
        <v>1</v>
      </c>
      <c r="E268" s="33"/>
      <c r="F268" s="34">
        <f t="shared" si="4"/>
        <v>0</v>
      </c>
    </row>
    <row r="269" s="1" customFormat="1" spans="1:6">
      <c r="A269" s="10" t="s">
        <v>361</v>
      </c>
      <c r="B269" s="11" t="s">
        <v>325</v>
      </c>
      <c r="C269" s="10" t="s">
        <v>313</v>
      </c>
      <c r="D269" s="35">
        <v>3</v>
      </c>
      <c r="E269" s="33"/>
      <c r="F269" s="34">
        <f t="shared" si="4"/>
        <v>0</v>
      </c>
    </row>
    <row r="270" s="1" customFormat="1" ht="34.5" spans="1:6">
      <c r="A270" s="10" t="s">
        <v>362</v>
      </c>
      <c r="B270" s="11" t="s">
        <v>327</v>
      </c>
      <c r="C270" s="10" t="s">
        <v>313</v>
      </c>
      <c r="D270" s="35">
        <v>2</v>
      </c>
      <c r="E270" s="33"/>
      <c r="F270" s="34">
        <f t="shared" si="4"/>
        <v>0</v>
      </c>
    </row>
    <row r="271" s="1" customFormat="1" spans="1:6">
      <c r="A271" s="10" t="s">
        <v>363</v>
      </c>
      <c r="B271" s="11" t="s">
        <v>329</v>
      </c>
      <c r="C271" s="10" t="s">
        <v>313</v>
      </c>
      <c r="D271" s="35">
        <v>1</v>
      </c>
      <c r="E271" s="33"/>
      <c r="F271" s="34">
        <f t="shared" si="4"/>
        <v>0</v>
      </c>
    </row>
    <row r="272" s="1" customFormat="1" spans="1:6">
      <c r="A272" s="10" t="s">
        <v>364</v>
      </c>
      <c r="B272" s="11" t="s">
        <v>331</v>
      </c>
      <c r="C272" s="10" t="s">
        <v>313</v>
      </c>
      <c r="D272" s="35">
        <v>30</v>
      </c>
      <c r="E272" s="33"/>
      <c r="F272" s="34">
        <f t="shared" si="4"/>
        <v>0</v>
      </c>
    </row>
    <row r="273" s="1" customFormat="1" spans="1:6">
      <c r="A273" s="10" t="s">
        <v>365</v>
      </c>
      <c r="B273" s="11" t="s">
        <v>333</v>
      </c>
      <c r="C273" s="10" t="s">
        <v>313</v>
      </c>
      <c r="D273" s="35">
        <v>12</v>
      </c>
      <c r="E273" s="33"/>
      <c r="F273" s="34">
        <f t="shared" si="4"/>
        <v>0</v>
      </c>
    </row>
    <row r="274" s="1" customFormat="1" spans="1:6">
      <c r="A274" s="10" t="s">
        <v>366</v>
      </c>
      <c r="B274" s="11" t="s">
        <v>335</v>
      </c>
      <c r="C274" s="10" t="s">
        <v>44</v>
      </c>
      <c r="D274" s="35">
        <v>350</v>
      </c>
      <c r="E274" s="33"/>
      <c r="F274" s="34">
        <f t="shared" si="4"/>
        <v>0</v>
      </c>
    </row>
    <row r="275" s="1" customFormat="1" spans="1:6">
      <c r="A275" s="10" t="s">
        <v>367</v>
      </c>
      <c r="B275" s="11" t="s">
        <v>337</v>
      </c>
      <c r="C275" s="10" t="s">
        <v>44</v>
      </c>
      <c r="D275" s="35">
        <v>350</v>
      </c>
      <c r="E275" s="33"/>
      <c r="F275" s="34">
        <f t="shared" si="4"/>
        <v>0</v>
      </c>
    </row>
    <row r="276" s="1" customFormat="1" spans="1:6">
      <c r="A276" s="10" t="s">
        <v>368</v>
      </c>
      <c r="B276" s="11" t="s">
        <v>339</v>
      </c>
      <c r="C276" s="10" t="s">
        <v>44</v>
      </c>
      <c r="D276" s="35">
        <v>100</v>
      </c>
      <c r="E276" s="33"/>
      <c r="F276" s="34">
        <f t="shared" si="4"/>
        <v>0</v>
      </c>
    </row>
    <row r="277" s="1" customFormat="1" spans="1:6">
      <c r="A277" s="10" t="s">
        <v>369</v>
      </c>
      <c r="B277" s="11" t="s">
        <v>341</v>
      </c>
      <c r="C277" s="10" t="s">
        <v>44</v>
      </c>
      <c r="D277" s="35">
        <v>100</v>
      </c>
      <c r="E277" s="33"/>
      <c r="F277" s="34">
        <f t="shared" si="4"/>
        <v>0</v>
      </c>
    </row>
    <row r="278" s="1" customFormat="1" spans="1:6">
      <c r="A278" s="10" t="s">
        <v>370</v>
      </c>
      <c r="B278" s="11" t="s">
        <v>343</v>
      </c>
      <c r="C278" s="10" t="s">
        <v>18</v>
      </c>
      <c r="D278" s="35">
        <v>60</v>
      </c>
      <c r="E278" s="33"/>
      <c r="F278" s="34">
        <f t="shared" si="4"/>
        <v>0</v>
      </c>
    </row>
    <row r="279" s="1" customFormat="1" spans="1:6">
      <c r="A279" s="10" t="s">
        <v>371</v>
      </c>
      <c r="B279" s="11" t="s">
        <v>345</v>
      </c>
      <c r="C279" s="10" t="s">
        <v>18</v>
      </c>
      <c r="D279" s="35">
        <v>60</v>
      </c>
      <c r="E279" s="33"/>
      <c r="F279" s="34">
        <f t="shared" si="4"/>
        <v>0</v>
      </c>
    </row>
    <row r="280" s="1" customFormat="1" spans="1:6">
      <c r="A280" s="10" t="s">
        <v>372</v>
      </c>
      <c r="B280" s="11" t="s">
        <v>347</v>
      </c>
      <c r="C280" s="10" t="s">
        <v>348</v>
      </c>
      <c r="D280" s="35">
        <v>1</v>
      </c>
      <c r="E280" s="33"/>
      <c r="F280" s="34">
        <f t="shared" si="4"/>
        <v>0</v>
      </c>
    </row>
    <row r="281" s="1" customFormat="1" spans="1:6">
      <c r="A281" s="10" t="s">
        <v>373</v>
      </c>
      <c r="B281" s="11" t="s">
        <v>350</v>
      </c>
      <c r="C281" s="10" t="s">
        <v>351</v>
      </c>
      <c r="D281" s="35">
        <v>1</v>
      </c>
      <c r="E281" s="33"/>
      <c r="F281" s="34">
        <f t="shared" si="4"/>
        <v>0</v>
      </c>
    </row>
    <row r="282" s="1" customFormat="1" spans="1:6">
      <c r="A282" s="10" t="s">
        <v>374</v>
      </c>
      <c r="B282" s="10"/>
      <c r="C282" s="10"/>
      <c r="D282" s="10"/>
      <c r="E282" s="33"/>
      <c r="F282" s="34">
        <f t="shared" si="4"/>
        <v>0</v>
      </c>
    </row>
    <row r="283" s="1" customFormat="1" spans="1:6">
      <c r="A283" s="10" t="s">
        <v>375</v>
      </c>
      <c r="B283" s="10"/>
      <c r="C283" s="10"/>
      <c r="D283" s="10"/>
      <c r="E283" s="33"/>
      <c r="F283" s="34">
        <f t="shared" si="4"/>
        <v>0</v>
      </c>
    </row>
    <row r="284" s="1" customFormat="1" spans="1:6">
      <c r="A284" s="10" t="s">
        <v>376</v>
      </c>
      <c r="B284" s="10"/>
      <c r="C284" s="10"/>
      <c r="D284" s="10"/>
      <c r="E284" s="33"/>
      <c r="F284" s="34">
        <f t="shared" si="4"/>
        <v>0</v>
      </c>
    </row>
    <row r="285" s="1" customFormat="1" spans="1:6">
      <c r="A285" s="10" t="s">
        <v>377</v>
      </c>
      <c r="B285" s="11" t="s">
        <v>378</v>
      </c>
      <c r="C285" s="10" t="s">
        <v>379</v>
      </c>
      <c r="D285" s="35">
        <v>1</v>
      </c>
      <c r="E285" s="33"/>
      <c r="F285" s="34">
        <f t="shared" si="4"/>
        <v>0</v>
      </c>
    </row>
    <row r="286" s="1" customFormat="1" spans="1:6">
      <c r="A286" s="10" t="s">
        <v>380</v>
      </c>
      <c r="B286" s="11" t="s">
        <v>378</v>
      </c>
      <c r="C286" s="10" t="s">
        <v>379</v>
      </c>
      <c r="D286" s="35">
        <v>1</v>
      </c>
      <c r="E286" s="33"/>
      <c r="F286" s="34">
        <f t="shared" si="4"/>
        <v>0</v>
      </c>
    </row>
    <row r="287" s="1" customFormat="1" spans="1:6">
      <c r="A287" s="10" t="s">
        <v>381</v>
      </c>
      <c r="B287" s="11" t="s">
        <v>378</v>
      </c>
      <c r="C287" s="10" t="s">
        <v>379</v>
      </c>
      <c r="D287" s="35">
        <v>1</v>
      </c>
      <c r="E287" s="33"/>
      <c r="F287" s="34">
        <f t="shared" si="4"/>
        <v>0</v>
      </c>
    </row>
    <row r="288" s="1" customFormat="1" spans="1:6">
      <c r="A288" s="10" t="s">
        <v>382</v>
      </c>
      <c r="B288" s="11" t="s">
        <v>378</v>
      </c>
      <c r="C288" s="10" t="s">
        <v>379</v>
      </c>
      <c r="D288" s="35">
        <v>6</v>
      </c>
      <c r="E288" s="33"/>
      <c r="F288" s="34">
        <f t="shared" si="4"/>
        <v>0</v>
      </c>
    </row>
    <row r="289" s="1" customFormat="1" spans="1:6">
      <c r="A289" s="10" t="s">
        <v>383</v>
      </c>
      <c r="B289" s="11" t="s">
        <v>378</v>
      </c>
      <c r="C289" s="10" t="s">
        <v>379</v>
      </c>
      <c r="D289" s="35">
        <v>1</v>
      </c>
      <c r="E289" s="33"/>
      <c r="F289" s="34">
        <f t="shared" si="4"/>
        <v>0</v>
      </c>
    </row>
    <row r="290" s="1" customFormat="1" spans="1:6">
      <c r="A290" s="10" t="s">
        <v>384</v>
      </c>
      <c r="B290" s="11" t="s">
        <v>378</v>
      </c>
      <c r="C290" s="10" t="s">
        <v>379</v>
      </c>
      <c r="D290" s="35">
        <v>1</v>
      </c>
      <c r="E290" s="33"/>
      <c r="F290" s="34">
        <f t="shared" si="4"/>
        <v>0</v>
      </c>
    </row>
    <row r="291" s="1" customFormat="1" spans="1:6">
      <c r="A291" s="10" t="s">
        <v>385</v>
      </c>
      <c r="B291" s="11" t="s">
        <v>378</v>
      </c>
      <c r="C291" s="10" t="s">
        <v>379</v>
      </c>
      <c r="D291" s="35">
        <v>1</v>
      </c>
      <c r="E291" s="33"/>
      <c r="F291" s="34">
        <f t="shared" si="4"/>
        <v>0</v>
      </c>
    </row>
    <row r="292" s="1" customFormat="1" spans="1:6">
      <c r="A292" s="10" t="s">
        <v>386</v>
      </c>
      <c r="B292" s="11" t="s">
        <v>378</v>
      </c>
      <c r="C292" s="10" t="s">
        <v>379</v>
      </c>
      <c r="D292" s="35">
        <v>1</v>
      </c>
      <c r="E292" s="33"/>
      <c r="F292" s="34">
        <f t="shared" si="4"/>
        <v>0</v>
      </c>
    </row>
    <row r="293" s="1" customFormat="1" spans="1:6">
      <c r="A293" s="10" t="s">
        <v>387</v>
      </c>
      <c r="B293" s="11" t="s">
        <v>388</v>
      </c>
      <c r="C293" s="10" t="s">
        <v>44</v>
      </c>
      <c r="D293" s="35">
        <v>41.86</v>
      </c>
      <c r="E293" s="33"/>
      <c r="F293" s="34">
        <f t="shared" si="4"/>
        <v>0</v>
      </c>
    </row>
    <row r="294" s="1" customFormat="1" spans="1:6">
      <c r="A294" s="10" t="s">
        <v>389</v>
      </c>
      <c r="B294" s="11" t="s">
        <v>390</v>
      </c>
      <c r="C294" s="10" t="s">
        <v>391</v>
      </c>
      <c r="D294" s="35">
        <v>30.18</v>
      </c>
      <c r="E294" s="33"/>
      <c r="F294" s="34">
        <f t="shared" si="4"/>
        <v>0</v>
      </c>
    </row>
    <row r="295" s="1" customFormat="1" spans="1:6">
      <c r="A295" s="10" t="s">
        <v>392</v>
      </c>
      <c r="B295" s="11" t="s">
        <v>393</v>
      </c>
      <c r="C295" s="10" t="s">
        <v>44</v>
      </c>
      <c r="D295" s="35">
        <v>17.29</v>
      </c>
      <c r="E295" s="33"/>
      <c r="F295" s="34">
        <f t="shared" si="4"/>
        <v>0</v>
      </c>
    </row>
    <row r="296" s="1" customFormat="1" spans="1:6">
      <c r="A296" s="10" t="s">
        <v>394</v>
      </c>
      <c r="B296" s="11" t="s">
        <v>393</v>
      </c>
      <c r="C296" s="10" t="s">
        <v>44</v>
      </c>
      <c r="D296" s="35">
        <v>7.81</v>
      </c>
      <c r="E296" s="33"/>
      <c r="F296" s="34">
        <f t="shared" si="4"/>
        <v>0</v>
      </c>
    </row>
    <row r="297" s="1" customFormat="1" spans="1:6">
      <c r="A297" s="10" t="s">
        <v>395</v>
      </c>
      <c r="B297" s="11" t="s">
        <v>393</v>
      </c>
      <c r="C297" s="10" t="s">
        <v>44</v>
      </c>
      <c r="D297" s="35">
        <v>12</v>
      </c>
      <c r="E297" s="33"/>
      <c r="F297" s="34">
        <f t="shared" si="4"/>
        <v>0</v>
      </c>
    </row>
    <row r="298" s="1" customFormat="1" spans="1:6">
      <c r="A298" s="10" t="s">
        <v>396</v>
      </c>
      <c r="B298" s="11" t="s">
        <v>393</v>
      </c>
      <c r="C298" s="10" t="s">
        <v>44</v>
      </c>
      <c r="D298" s="35">
        <v>1.58</v>
      </c>
      <c r="E298" s="33"/>
      <c r="F298" s="34">
        <f t="shared" si="4"/>
        <v>0</v>
      </c>
    </row>
    <row r="299" s="1" customFormat="1" spans="1:6">
      <c r="A299" s="10" t="s">
        <v>397</v>
      </c>
      <c r="B299" s="11" t="s">
        <v>393</v>
      </c>
      <c r="C299" s="10" t="s">
        <v>44</v>
      </c>
      <c r="D299" s="35">
        <v>455.11</v>
      </c>
      <c r="E299" s="33"/>
      <c r="F299" s="34">
        <f t="shared" si="4"/>
        <v>0</v>
      </c>
    </row>
    <row r="300" s="1" customFormat="1" spans="1:6">
      <c r="A300" s="10" t="s">
        <v>398</v>
      </c>
      <c r="B300" s="11" t="s">
        <v>393</v>
      </c>
      <c r="C300" s="10" t="s">
        <v>44</v>
      </c>
      <c r="D300" s="35">
        <v>195.76</v>
      </c>
      <c r="E300" s="33"/>
      <c r="F300" s="34">
        <f t="shared" si="4"/>
        <v>0</v>
      </c>
    </row>
    <row r="301" s="1" customFormat="1" spans="1:6">
      <c r="A301" s="10" t="s">
        <v>399</v>
      </c>
      <c r="B301" s="11" t="s">
        <v>393</v>
      </c>
      <c r="C301" s="10" t="s">
        <v>44</v>
      </c>
      <c r="D301" s="35">
        <v>72.41</v>
      </c>
      <c r="E301" s="33"/>
      <c r="F301" s="34">
        <f t="shared" si="4"/>
        <v>0</v>
      </c>
    </row>
    <row r="302" s="1" customFormat="1" spans="1:6">
      <c r="A302" s="10" t="s">
        <v>400</v>
      </c>
      <c r="B302" s="11" t="s">
        <v>393</v>
      </c>
      <c r="C302" s="10" t="s">
        <v>44</v>
      </c>
      <c r="D302" s="35">
        <v>51.78</v>
      </c>
      <c r="E302" s="33"/>
      <c r="F302" s="34">
        <f t="shared" si="4"/>
        <v>0</v>
      </c>
    </row>
    <row r="303" s="1" customFormat="1" spans="1:6">
      <c r="A303" s="10" t="s">
        <v>401</v>
      </c>
      <c r="B303" s="11" t="s">
        <v>393</v>
      </c>
      <c r="C303" s="10" t="s">
        <v>44</v>
      </c>
      <c r="D303" s="35">
        <v>33.12</v>
      </c>
      <c r="E303" s="33"/>
      <c r="F303" s="34">
        <f t="shared" si="4"/>
        <v>0</v>
      </c>
    </row>
    <row r="304" s="1" customFormat="1" spans="1:6">
      <c r="A304" s="10" t="s">
        <v>402</v>
      </c>
      <c r="B304" s="11" t="s">
        <v>393</v>
      </c>
      <c r="C304" s="10" t="s">
        <v>44</v>
      </c>
      <c r="D304" s="35">
        <v>73.93</v>
      </c>
      <c r="E304" s="33"/>
      <c r="F304" s="34">
        <f t="shared" si="4"/>
        <v>0</v>
      </c>
    </row>
    <row r="305" s="1" customFormat="1" spans="1:6">
      <c r="A305" s="10" t="s">
        <v>403</v>
      </c>
      <c r="B305" s="11" t="s">
        <v>393</v>
      </c>
      <c r="C305" s="10" t="s">
        <v>44</v>
      </c>
      <c r="D305" s="35">
        <v>16.8</v>
      </c>
      <c r="E305" s="33"/>
      <c r="F305" s="34">
        <f t="shared" si="4"/>
        <v>0</v>
      </c>
    </row>
    <row r="306" s="1" customFormat="1" spans="1:6">
      <c r="A306" s="10" t="s">
        <v>404</v>
      </c>
      <c r="B306" s="11" t="s">
        <v>393</v>
      </c>
      <c r="C306" s="10" t="s">
        <v>44</v>
      </c>
      <c r="D306" s="35">
        <v>4.8</v>
      </c>
      <c r="E306" s="33"/>
      <c r="F306" s="34">
        <f t="shared" si="4"/>
        <v>0</v>
      </c>
    </row>
    <row r="307" s="1" customFormat="1" spans="1:6">
      <c r="A307" s="10" t="s">
        <v>405</v>
      </c>
      <c r="B307" s="11" t="s">
        <v>393</v>
      </c>
      <c r="C307" s="10" t="s">
        <v>44</v>
      </c>
      <c r="D307" s="35">
        <v>17.4</v>
      </c>
      <c r="E307" s="33"/>
      <c r="F307" s="34">
        <f t="shared" si="4"/>
        <v>0</v>
      </c>
    </row>
    <row r="308" s="1" customFormat="1" spans="1:6">
      <c r="A308" s="10" t="s">
        <v>406</v>
      </c>
      <c r="B308" s="11" t="s">
        <v>393</v>
      </c>
      <c r="C308" s="10" t="s">
        <v>44</v>
      </c>
      <c r="D308" s="35">
        <v>33.54</v>
      </c>
      <c r="E308" s="33"/>
      <c r="F308" s="34">
        <f t="shared" si="4"/>
        <v>0</v>
      </c>
    </row>
    <row r="309" s="1" customFormat="1" spans="1:6">
      <c r="A309" s="10" t="s">
        <v>407</v>
      </c>
      <c r="B309" s="11" t="s">
        <v>393</v>
      </c>
      <c r="C309" s="10" t="s">
        <v>44</v>
      </c>
      <c r="D309" s="35">
        <v>425.62</v>
      </c>
      <c r="E309" s="33"/>
      <c r="F309" s="34">
        <f t="shared" si="4"/>
        <v>0</v>
      </c>
    </row>
    <row r="310" s="1" customFormat="1" spans="1:6">
      <c r="A310" s="10" t="s">
        <v>408</v>
      </c>
      <c r="B310" s="11" t="s">
        <v>393</v>
      </c>
      <c r="C310" s="10" t="s">
        <v>44</v>
      </c>
      <c r="D310" s="35">
        <v>224.66</v>
      </c>
      <c r="E310" s="33"/>
      <c r="F310" s="34">
        <f t="shared" si="4"/>
        <v>0</v>
      </c>
    </row>
    <row r="311" s="1" customFormat="1" spans="1:6">
      <c r="A311" s="10" t="s">
        <v>409</v>
      </c>
      <c r="B311" s="11" t="s">
        <v>393</v>
      </c>
      <c r="C311" s="10" t="s">
        <v>44</v>
      </c>
      <c r="D311" s="35">
        <v>267.2</v>
      </c>
      <c r="E311" s="33"/>
      <c r="F311" s="34">
        <f t="shared" si="4"/>
        <v>0</v>
      </c>
    </row>
    <row r="312" s="1" customFormat="1" spans="1:6">
      <c r="A312" s="10" t="s">
        <v>410</v>
      </c>
      <c r="B312" s="11" t="s">
        <v>390</v>
      </c>
      <c r="C312" s="10" t="s">
        <v>391</v>
      </c>
      <c r="D312" s="35">
        <v>148.7</v>
      </c>
      <c r="E312" s="33"/>
      <c r="F312" s="34">
        <f t="shared" si="4"/>
        <v>0</v>
      </c>
    </row>
    <row r="313" s="1" customFormat="1" spans="1:6">
      <c r="A313" s="10" t="s">
        <v>411</v>
      </c>
      <c r="B313" s="11" t="s">
        <v>412</v>
      </c>
      <c r="C313" s="10" t="s">
        <v>28</v>
      </c>
      <c r="D313" s="35">
        <v>34</v>
      </c>
      <c r="E313" s="33"/>
      <c r="F313" s="34">
        <f t="shared" si="4"/>
        <v>0</v>
      </c>
    </row>
    <row r="314" s="1" customFormat="1" spans="1:6">
      <c r="A314" s="10" t="s">
        <v>413</v>
      </c>
      <c r="B314" s="11" t="s">
        <v>412</v>
      </c>
      <c r="C314" s="10" t="s">
        <v>28</v>
      </c>
      <c r="D314" s="35">
        <v>12</v>
      </c>
      <c r="E314" s="33"/>
      <c r="F314" s="34">
        <f t="shared" si="4"/>
        <v>0</v>
      </c>
    </row>
    <row r="315" s="1" customFormat="1" spans="1:6">
      <c r="A315" s="10" t="s">
        <v>414</v>
      </c>
      <c r="B315" s="11" t="s">
        <v>412</v>
      </c>
      <c r="C315" s="10" t="s">
        <v>28</v>
      </c>
      <c r="D315" s="35">
        <v>342</v>
      </c>
      <c r="E315" s="33"/>
      <c r="F315" s="34">
        <f t="shared" si="4"/>
        <v>0</v>
      </c>
    </row>
    <row r="316" s="1" customFormat="1" spans="1:6">
      <c r="A316" s="10" t="s">
        <v>415</v>
      </c>
      <c r="B316" s="11" t="s">
        <v>412</v>
      </c>
      <c r="C316" s="10" t="s">
        <v>28</v>
      </c>
      <c r="D316" s="35">
        <v>131</v>
      </c>
      <c r="E316" s="33"/>
      <c r="F316" s="34">
        <f t="shared" si="4"/>
        <v>0</v>
      </c>
    </row>
    <row r="317" s="1" customFormat="1" spans="1:6">
      <c r="A317" s="10" t="s">
        <v>416</v>
      </c>
      <c r="B317" s="11" t="s">
        <v>412</v>
      </c>
      <c r="C317" s="10" t="s">
        <v>28</v>
      </c>
      <c r="D317" s="35">
        <v>264</v>
      </c>
      <c r="E317" s="33"/>
      <c r="F317" s="34">
        <f t="shared" si="4"/>
        <v>0</v>
      </c>
    </row>
    <row r="318" s="1" customFormat="1" spans="1:6">
      <c r="A318" s="10" t="s">
        <v>417</v>
      </c>
      <c r="B318" s="11" t="s">
        <v>418</v>
      </c>
      <c r="C318" s="10" t="s">
        <v>44</v>
      </c>
      <c r="D318" s="35">
        <v>49.94</v>
      </c>
      <c r="E318" s="33"/>
      <c r="F318" s="34">
        <f t="shared" si="4"/>
        <v>0</v>
      </c>
    </row>
    <row r="319" s="1" customFormat="1" spans="1:6">
      <c r="A319" s="10" t="s">
        <v>419</v>
      </c>
      <c r="B319" s="11" t="s">
        <v>418</v>
      </c>
      <c r="C319" s="10" t="s">
        <v>44</v>
      </c>
      <c r="D319" s="35">
        <v>14.52</v>
      </c>
      <c r="E319" s="33"/>
      <c r="F319" s="34">
        <f t="shared" si="4"/>
        <v>0</v>
      </c>
    </row>
    <row r="320" s="1" customFormat="1" spans="1:6">
      <c r="A320" s="10" t="s">
        <v>420</v>
      </c>
      <c r="B320" s="11" t="s">
        <v>418</v>
      </c>
      <c r="C320" s="10" t="s">
        <v>44</v>
      </c>
      <c r="D320" s="35">
        <v>261.96</v>
      </c>
      <c r="E320" s="33"/>
      <c r="F320" s="34">
        <f t="shared" si="4"/>
        <v>0</v>
      </c>
    </row>
    <row r="321" s="1" customFormat="1" spans="1:6">
      <c r="A321" s="10" t="s">
        <v>421</v>
      </c>
      <c r="B321" s="11" t="s">
        <v>418</v>
      </c>
      <c r="C321" s="10" t="s">
        <v>44</v>
      </c>
      <c r="D321" s="35">
        <v>40.15</v>
      </c>
      <c r="E321" s="33"/>
      <c r="F321" s="34">
        <f t="shared" si="4"/>
        <v>0</v>
      </c>
    </row>
    <row r="322" s="1" customFormat="1" spans="1:6">
      <c r="A322" s="10" t="s">
        <v>422</v>
      </c>
      <c r="B322" s="11" t="s">
        <v>418</v>
      </c>
      <c r="C322" s="10" t="s">
        <v>44</v>
      </c>
      <c r="D322" s="35">
        <v>95.11</v>
      </c>
      <c r="E322" s="33"/>
      <c r="F322" s="34">
        <f t="shared" si="4"/>
        <v>0</v>
      </c>
    </row>
    <row r="323" s="1" customFormat="1" spans="1:6">
      <c r="A323" s="10" t="s">
        <v>423</v>
      </c>
      <c r="B323" s="11" t="s">
        <v>418</v>
      </c>
      <c r="C323" s="10" t="s">
        <v>44</v>
      </c>
      <c r="D323" s="35">
        <v>59.1</v>
      </c>
      <c r="E323" s="33"/>
      <c r="F323" s="34">
        <f t="shared" si="4"/>
        <v>0</v>
      </c>
    </row>
    <row r="324" s="1" customFormat="1" spans="1:6">
      <c r="A324" s="10" t="s">
        <v>424</v>
      </c>
      <c r="B324" s="11" t="s">
        <v>418</v>
      </c>
      <c r="C324" s="10" t="s">
        <v>44</v>
      </c>
      <c r="D324" s="35">
        <v>6.75</v>
      </c>
      <c r="E324" s="33"/>
      <c r="F324" s="34">
        <f t="shared" si="4"/>
        <v>0</v>
      </c>
    </row>
    <row r="325" s="1" customFormat="1" spans="1:6">
      <c r="A325" s="10" t="s">
        <v>425</v>
      </c>
      <c r="B325" s="11" t="s">
        <v>426</v>
      </c>
      <c r="C325" s="10" t="s">
        <v>28</v>
      </c>
      <c r="D325" s="35">
        <v>2</v>
      </c>
      <c r="E325" s="33"/>
      <c r="F325" s="34">
        <f t="shared" si="4"/>
        <v>0</v>
      </c>
    </row>
    <row r="326" s="1" customFormat="1" spans="1:6">
      <c r="A326" s="10" t="s">
        <v>427</v>
      </c>
      <c r="B326" s="11" t="s">
        <v>426</v>
      </c>
      <c r="C326" s="10" t="s">
        <v>28</v>
      </c>
      <c r="D326" s="35">
        <v>2</v>
      </c>
      <c r="E326" s="33"/>
      <c r="F326" s="34">
        <f t="shared" si="4"/>
        <v>0</v>
      </c>
    </row>
    <row r="327" s="1" customFormat="1" spans="1:6">
      <c r="A327" s="10" t="s">
        <v>428</v>
      </c>
      <c r="B327" s="11" t="s">
        <v>426</v>
      </c>
      <c r="C327" s="10" t="s">
        <v>28</v>
      </c>
      <c r="D327" s="35">
        <v>14</v>
      </c>
      <c r="E327" s="33"/>
      <c r="F327" s="34">
        <f t="shared" si="4"/>
        <v>0</v>
      </c>
    </row>
    <row r="328" s="1" customFormat="1" spans="1:6">
      <c r="A328" s="10" t="s">
        <v>429</v>
      </c>
      <c r="B328" s="11" t="s">
        <v>426</v>
      </c>
      <c r="C328" s="10" t="s">
        <v>28</v>
      </c>
      <c r="D328" s="35">
        <v>2</v>
      </c>
      <c r="E328" s="33"/>
      <c r="F328" s="34">
        <f t="shared" si="4"/>
        <v>0</v>
      </c>
    </row>
    <row r="329" s="1" customFormat="1" spans="1:6">
      <c r="A329" s="10" t="s">
        <v>430</v>
      </c>
      <c r="B329" s="11" t="s">
        <v>426</v>
      </c>
      <c r="C329" s="10" t="s">
        <v>28</v>
      </c>
      <c r="D329" s="35">
        <v>4</v>
      </c>
      <c r="E329" s="33"/>
      <c r="F329" s="34">
        <f t="shared" si="4"/>
        <v>0</v>
      </c>
    </row>
    <row r="330" s="1" customFormat="1" spans="1:6">
      <c r="A330" s="10" t="s">
        <v>431</v>
      </c>
      <c r="B330" s="11" t="s">
        <v>426</v>
      </c>
      <c r="C330" s="10" t="s">
        <v>28</v>
      </c>
      <c r="D330" s="35">
        <v>2</v>
      </c>
      <c r="E330" s="33"/>
      <c r="F330" s="34">
        <f t="shared" ref="F330:F393" si="5">ROUND(D330*E330,0)</f>
        <v>0</v>
      </c>
    </row>
    <row r="331" s="1" customFormat="1" spans="1:6">
      <c r="A331" s="10" t="s">
        <v>432</v>
      </c>
      <c r="B331" s="11" t="s">
        <v>426</v>
      </c>
      <c r="C331" s="10" t="s">
        <v>28</v>
      </c>
      <c r="D331" s="35">
        <v>2</v>
      </c>
      <c r="E331" s="33"/>
      <c r="F331" s="34">
        <f t="shared" si="5"/>
        <v>0</v>
      </c>
    </row>
    <row r="332" s="1" customFormat="1" spans="1:6">
      <c r="A332" s="10" t="s">
        <v>433</v>
      </c>
      <c r="B332" s="11" t="s">
        <v>434</v>
      </c>
      <c r="C332" s="10" t="s">
        <v>44</v>
      </c>
      <c r="D332" s="35">
        <v>51.78</v>
      </c>
      <c r="E332" s="33"/>
      <c r="F332" s="34">
        <f t="shared" si="5"/>
        <v>0</v>
      </c>
    </row>
    <row r="333" s="1" customFormat="1" spans="1:6">
      <c r="A333" s="10" t="s">
        <v>435</v>
      </c>
      <c r="B333" s="11" t="s">
        <v>436</v>
      </c>
      <c r="C333" s="10" t="s">
        <v>44</v>
      </c>
      <c r="D333" s="35">
        <v>4718.54</v>
      </c>
      <c r="E333" s="33"/>
      <c r="F333" s="34">
        <f t="shared" si="5"/>
        <v>0</v>
      </c>
    </row>
    <row r="334" s="1" customFormat="1" spans="1:6">
      <c r="A334" s="10" t="s">
        <v>437</v>
      </c>
      <c r="B334" s="11" t="s">
        <v>436</v>
      </c>
      <c r="C334" s="10" t="s">
        <v>44</v>
      </c>
      <c r="D334" s="35">
        <v>1186.6</v>
      </c>
      <c r="E334" s="33"/>
      <c r="F334" s="34">
        <f t="shared" si="5"/>
        <v>0</v>
      </c>
    </row>
    <row r="335" s="1" customFormat="1" spans="1:6">
      <c r="A335" s="10" t="s">
        <v>438</v>
      </c>
      <c r="B335" s="11" t="s">
        <v>436</v>
      </c>
      <c r="C335" s="10" t="s">
        <v>44</v>
      </c>
      <c r="D335" s="35">
        <v>641.46</v>
      </c>
      <c r="E335" s="33"/>
      <c r="F335" s="34">
        <f t="shared" si="5"/>
        <v>0</v>
      </c>
    </row>
    <row r="336" s="1" customFormat="1" spans="1:6">
      <c r="A336" s="10" t="s">
        <v>439</v>
      </c>
      <c r="B336" s="11" t="s">
        <v>440</v>
      </c>
      <c r="C336" s="10" t="s">
        <v>441</v>
      </c>
      <c r="D336" s="35">
        <v>100</v>
      </c>
      <c r="E336" s="33"/>
      <c r="F336" s="34">
        <f t="shared" si="5"/>
        <v>0</v>
      </c>
    </row>
    <row r="337" s="1" customFormat="1" spans="1:6">
      <c r="A337" s="10" t="s">
        <v>442</v>
      </c>
      <c r="B337" s="11" t="s">
        <v>440</v>
      </c>
      <c r="C337" s="10" t="s">
        <v>441</v>
      </c>
      <c r="D337" s="35">
        <v>94</v>
      </c>
      <c r="E337" s="33"/>
      <c r="F337" s="34">
        <f t="shared" si="5"/>
        <v>0</v>
      </c>
    </row>
    <row r="338" s="1" customFormat="1" spans="1:6">
      <c r="A338" s="10" t="s">
        <v>443</v>
      </c>
      <c r="B338" s="11" t="s">
        <v>444</v>
      </c>
      <c r="C338" s="10" t="s">
        <v>441</v>
      </c>
      <c r="D338" s="35">
        <v>8</v>
      </c>
      <c r="E338" s="33"/>
      <c r="F338" s="34">
        <f t="shared" si="5"/>
        <v>0</v>
      </c>
    </row>
    <row r="339" s="1" customFormat="1" spans="1:6">
      <c r="A339" s="10" t="s">
        <v>445</v>
      </c>
      <c r="B339" s="11" t="s">
        <v>440</v>
      </c>
      <c r="C339" s="10" t="s">
        <v>441</v>
      </c>
      <c r="D339" s="35">
        <v>8</v>
      </c>
      <c r="E339" s="33"/>
      <c r="F339" s="34">
        <f t="shared" si="5"/>
        <v>0</v>
      </c>
    </row>
    <row r="340" s="1" customFormat="1" spans="1:6">
      <c r="A340" s="10" t="s">
        <v>446</v>
      </c>
      <c r="B340" s="11" t="s">
        <v>440</v>
      </c>
      <c r="C340" s="10" t="s">
        <v>441</v>
      </c>
      <c r="D340" s="35">
        <v>12</v>
      </c>
      <c r="E340" s="33"/>
      <c r="F340" s="34">
        <f t="shared" si="5"/>
        <v>0</v>
      </c>
    </row>
    <row r="341" s="1" customFormat="1" spans="1:6">
      <c r="A341" s="10" t="s">
        <v>447</v>
      </c>
      <c r="B341" s="11" t="s">
        <v>440</v>
      </c>
      <c r="C341" s="10" t="s">
        <v>441</v>
      </c>
      <c r="D341" s="35">
        <v>151</v>
      </c>
      <c r="E341" s="33"/>
      <c r="F341" s="34">
        <f t="shared" si="5"/>
        <v>0</v>
      </c>
    </row>
    <row r="342" s="1" customFormat="1" spans="1:6">
      <c r="A342" s="10" t="s">
        <v>448</v>
      </c>
      <c r="B342" s="11" t="s">
        <v>440</v>
      </c>
      <c r="C342" s="10" t="s">
        <v>44</v>
      </c>
      <c r="D342" s="35">
        <v>31.6</v>
      </c>
      <c r="E342" s="33"/>
      <c r="F342" s="34">
        <f t="shared" si="5"/>
        <v>0</v>
      </c>
    </row>
    <row r="343" s="1" customFormat="1" spans="1:6">
      <c r="A343" s="10" t="s">
        <v>449</v>
      </c>
      <c r="B343" s="11" t="s">
        <v>450</v>
      </c>
      <c r="C343" s="10" t="s">
        <v>441</v>
      </c>
      <c r="D343" s="35">
        <v>1</v>
      </c>
      <c r="E343" s="33"/>
      <c r="F343" s="34">
        <f t="shared" si="5"/>
        <v>0</v>
      </c>
    </row>
    <row r="344" s="1" customFormat="1" spans="1:6">
      <c r="A344" s="10" t="s">
        <v>451</v>
      </c>
      <c r="B344" s="11" t="s">
        <v>452</v>
      </c>
      <c r="C344" s="10" t="s">
        <v>28</v>
      </c>
      <c r="D344" s="35">
        <v>4</v>
      </c>
      <c r="E344" s="33"/>
      <c r="F344" s="34">
        <f t="shared" si="5"/>
        <v>0</v>
      </c>
    </row>
    <row r="345" s="1" customFormat="1" spans="1:6">
      <c r="A345" s="10" t="s">
        <v>453</v>
      </c>
      <c r="B345" s="11" t="s">
        <v>452</v>
      </c>
      <c r="C345" s="10" t="s">
        <v>28</v>
      </c>
      <c r="D345" s="35">
        <v>19</v>
      </c>
      <c r="E345" s="33"/>
      <c r="F345" s="34">
        <f t="shared" si="5"/>
        <v>0</v>
      </c>
    </row>
    <row r="346" s="1" customFormat="1" spans="1:6">
      <c r="A346" s="10" t="s">
        <v>454</v>
      </c>
      <c r="B346" s="11" t="s">
        <v>452</v>
      </c>
      <c r="C346" s="10" t="s">
        <v>28</v>
      </c>
      <c r="D346" s="35">
        <v>8</v>
      </c>
      <c r="E346" s="33"/>
      <c r="F346" s="34">
        <f t="shared" si="5"/>
        <v>0</v>
      </c>
    </row>
    <row r="347" s="1" customFormat="1" spans="1:6">
      <c r="A347" s="10" t="s">
        <v>455</v>
      </c>
      <c r="B347" s="11" t="s">
        <v>452</v>
      </c>
      <c r="C347" s="10" t="s">
        <v>28</v>
      </c>
      <c r="D347" s="35">
        <v>6</v>
      </c>
      <c r="E347" s="33"/>
      <c r="F347" s="34">
        <f t="shared" si="5"/>
        <v>0</v>
      </c>
    </row>
    <row r="348" s="1" customFormat="1" spans="1:6">
      <c r="A348" s="10" t="s">
        <v>456</v>
      </c>
      <c r="B348" s="11" t="s">
        <v>457</v>
      </c>
      <c r="C348" s="10" t="s">
        <v>28</v>
      </c>
      <c r="D348" s="35">
        <v>30</v>
      </c>
      <c r="E348" s="33"/>
      <c r="F348" s="34">
        <f t="shared" si="5"/>
        <v>0</v>
      </c>
    </row>
    <row r="349" s="1" customFormat="1" spans="1:6">
      <c r="A349" s="10" t="s">
        <v>458</v>
      </c>
      <c r="B349" s="11" t="s">
        <v>457</v>
      </c>
      <c r="C349" s="10" t="s">
        <v>28</v>
      </c>
      <c r="D349" s="35">
        <v>4</v>
      </c>
      <c r="E349" s="33"/>
      <c r="F349" s="34">
        <f t="shared" si="5"/>
        <v>0</v>
      </c>
    </row>
    <row r="350" s="1" customFormat="1" spans="1:6">
      <c r="A350" s="10" t="s">
        <v>459</v>
      </c>
      <c r="B350" s="11" t="s">
        <v>460</v>
      </c>
      <c r="C350" s="10" t="s">
        <v>441</v>
      </c>
      <c r="D350" s="35">
        <v>1</v>
      </c>
      <c r="E350" s="33"/>
      <c r="F350" s="34">
        <f t="shared" si="5"/>
        <v>0</v>
      </c>
    </row>
    <row r="351" s="1" customFormat="1" spans="1:6">
      <c r="A351" s="10" t="s">
        <v>461</v>
      </c>
      <c r="B351" s="11" t="s">
        <v>460</v>
      </c>
      <c r="C351" s="10" t="s">
        <v>28</v>
      </c>
      <c r="D351" s="35">
        <v>1</v>
      </c>
      <c r="E351" s="33"/>
      <c r="F351" s="34">
        <f t="shared" si="5"/>
        <v>0</v>
      </c>
    </row>
    <row r="352" s="1" customFormat="1" spans="1:6">
      <c r="A352" s="10" t="s">
        <v>462</v>
      </c>
      <c r="B352" s="11" t="s">
        <v>463</v>
      </c>
      <c r="C352" s="10" t="s">
        <v>379</v>
      </c>
      <c r="D352" s="35">
        <v>1</v>
      </c>
      <c r="E352" s="33"/>
      <c r="F352" s="34">
        <f t="shared" si="5"/>
        <v>0</v>
      </c>
    </row>
    <row r="353" s="1" customFormat="1" spans="1:6">
      <c r="A353" s="10" t="s">
        <v>464</v>
      </c>
      <c r="B353" s="11" t="s">
        <v>463</v>
      </c>
      <c r="C353" s="10" t="s">
        <v>379</v>
      </c>
      <c r="D353" s="35">
        <v>6</v>
      </c>
      <c r="E353" s="33"/>
      <c r="F353" s="34">
        <f t="shared" si="5"/>
        <v>0</v>
      </c>
    </row>
    <row r="354" s="1" customFormat="1" spans="1:6">
      <c r="A354" s="10" t="s">
        <v>465</v>
      </c>
      <c r="B354" s="11" t="s">
        <v>466</v>
      </c>
      <c r="C354" s="10" t="s">
        <v>379</v>
      </c>
      <c r="D354" s="35">
        <v>2</v>
      </c>
      <c r="E354" s="33"/>
      <c r="F354" s="34">
        <f t="shared" si="5"/>
        <v>0</v>
      </c>
    </row>
    <row r="355" s="1" customFormat="1" spans="1:6">
      <c r="A355" s="10" t="s">
        <v>467</v>
      </c>
      <c r="B355" s="11" t="s">
        <v>468</v>
      </c>
      <c r="C355" s="10" t="s">
        <v>469</v>
      </c>
      <c r="D355" s="35">
        <v>3</v>
      </c>
      <c r="E355" s="33"/>
      <c r="F355" s="34">
        <f t="shared" si="5"/>
        <v>0</v>
      </c>
    </row>
    <row r="356" s="1" customFormat="1" spans="1:6">
      <c r="A356" s="10" t="s">
        <v>470</v>
      </c>
      <c r="B356" s="10"/>
      <c r="C356" s="10"/>
      <c r="D356" s="10"/>
      <c r="E356" s="33"/>
      <c r="F356" s="34">
        <f t="shared" si="5"/>
        <v>0</v>
      </c>
    </row>
    <row r="357" s="1" customFormat="1" spans="1:6">
      <c r="A357" s="10" t="s">
        <v>471</v>
      </c>
      <c r="B357" s="11" t="s">
        <v>378</v>
      </c>
      <c r="C357" s="10" t="s">
        <v>379</v>
      </c>
      <c r="D357" s="35">
        <v>1</v>
      </c>
      <c r="E357" s="33"/>
      <c r="F357" s="34">
        <f t="shared" si="5"/>
        <v>0</v>
      </c>
    </row>
    <row r="358" s="1" customFormat="1" spans="1:6">
      <c r="A358" s="10" t="s">
        <v>472</v>
      </c>
      <c r="B358" s="11" t="s">
        <v>393</v>
      </c>
      <c r="C358" s="10" t="s">
        <v>44</v>
      </c>
      <c r="D358" s="35">
        <v>358.4</v>
      </c>
      <c r="E358" s="33"/>
      <c r="F358" s="34">
        <f t="shared" si="5"/>
        <v>0</v>
      </c>
    </row>
    <row r="359" s="1" customFormat="1" spans="1:6">
      <c r="A359" s="10" t="s">
        <v>473</v>
      </c>
      <c r="B359" s="11" t="s">
        <v>393</v>
      </c>
      <c r="C359" s="10" t="s">
        <v>44</v>
      </c>
      <c r="D359" s="35">
        <v>115.2</v>
      </c>
      <c r="E359" s="33"/>
      <c r="F359" s="34">
        <f t="shared" si="5"/>
        <v>0</v>
      </c>
    </row>
    <row r="360" s="1" customFormat="1" spans="1:6">
      <c r="A360" s="10" t="s">
        <v>474</v>
      </c>
      <c r="B360" s="11" t="s">
        <v>390</v>
      </c>
      <c r="C360" s="10" t="s">
        <v>391</v>
      </c>
      <c r="D360" s="35">
        <v>44.44</v>
      </c>
      <c r="E360" s="33"/>
      <c r="F360" s="34">
        <f t="shared" si="5"/>
        <v>0</v>
      </c>
    </row>
    <row r="361" s="1" customFormat="1" spans="1:6">
      <c r="A361" s="10" t="s">
        <v>475</v>
      </c>
      <c r="B361" s="11" t="s">
        <v>412</v>
      </c>
      <c r="C361" s="10" t="s">
        <v>28</v>
      </c>
      <c r="D361" s="35">
        <v>61</v>
      </c>
      <c r="E361" s="33"/>
      <c r="F361" s="34">
        <f t="shared" si="5"/>
        <v>0</v>
      </c>
    </row>
    <row r="362" s="1" customFormat="1" spans="1:6">
      <c r="A362" s="10" t="s">
        <v>476</v>
      </c>
      <c r="B362" s="11" t="s">
        <v>440</v>
      </c>
      <c r="C362" s="10" t="s">
        <v>441</v>
      </c>
      <c r="D362" s="35">
        <v>27</v>
      </c>
      <c r="E362" s="33"/>
      <c r="F362" s="34">
        <f t="shared" si="5"/>
        <v>0</v>
      </c>
    </row>
    <row r="363" s="1" customFormat="1" spans="1:6">
      <c r="A363" s="10" t="s">
        <v>477</v>
      </c>
      <c r="B363" s="11" t="s">
        <v>440</v>
      </c>
      <c r="C363" s="10" t="s">
        <v>441</v>
      </c>
      <c r="D363" s="35">
        <v>5</v>
      </c>
      <c r="E363" s="33"/>
      <c r="F363" s="34">
        <f t="shared" si="5"/>
        <v>0</v>
      </c>
    </row>
    <row r="364" s="1" customFormat="1" spans="1:6">
      <c r="A364" s="10" t="s">
        <v>478</v>
      </c>
      <c r="B364" s="11" t="s">
        <v>440</v>
      </c>
      <c r="C364" s="10" t="s">
        <v>441</v>
      </c>
      <c r="D364" s="35">
        <v>5</v>
      </c>
      <c r="E364" s="33"/>
      <c r="F364" s="34">
        <f t="shared" si="5"/>
        <v>0</v>
      </c>
    </row>
    <row r="365" s="1" customFormat="1" spans="1:6">
      <c r="A365" s="10" t="s">
        <v>479</v>
      </c>
      <c r="B365" s="11" t="s">
        <v>440</v>
      </c>
      <c r="C365" s="10" t="s">
        <v>441</v>
      </c>
      <c r="D365" s="35">
        <v>11</v>
      </c>
      <c r="E365" s="33"/>
      <c r="F365" s="34">
        <f t="shared" si="5"/>
        <v>0</v>
      </c>
    </row>
    <row r="366" s="1" customFormat="1" spans="1:6">
      <c r="A366" s="10" t="s">
        <v>480</v>
      </c>
      <c r="B366" s="11" t="s">
        <v>440</v>
      </c>
      <c r="C366" s="10" t="s">
        <v>441</v>
      </c>
      <c r="D366" s="35">
        <v>1</v>
      </c>
      <c r="E366" s="33"/>
      <c r="F366" s="34">
        <f t="shared" si="5"/>
        <v>0</v>
      </c>
    </row>
    <row r="367" s="1" customFormat="1" spans="1:6">
      <c r="A367" s="10" t="s">
        <v>481</v>
      </c>
      <c r="B367" s="11" t="s">
        <v>440</v>
      </c>
      <c r="C367" s="10" t="s">
        <v>441</v>
      </c>
      <c r="D367" s="35">
        <v>1</v>
      </c>
      <c r="E367" s="33"/>
      <c r="F367" s="34">
        <f t="shared" si="5"/>
        <v>0</v>
      </c>
    </row>
    <row r="368" s="1" customFormat="1" spans="1:6">
      <c r="A368" s="10" t="s">
        <v>482</v>
      </c>
      <c r="B368" s="11" t="s">
        <v>440</v>
      </c>
      <c r="C368" s="10" t="s">
        <v>441</v>
      </c>
      <c r="D368" s="35">
        <v>4</v>
      </c>
      <c r="E368" s="33"/>
      <c r="F368" s="34">
        <f t="shared" si="5"/>
        <v>0</v>
      </c>
    </row>
    <row r="369" s="1" customFormat="1" spans="1:6">
      <c r="A369" s="10" t="s">
        <v>483</v>
      </c>
      <c r="B369" s="11" t="s">
        <v>440</v>
      </c>
      <c r="C369" s="10" t="s">
        <v>441</v>
      </c>
      <c r="D369" s="35">
        <v>3</v>
      </c>
      <c r="E369" s="33"/>
      <c r="F369" s="34">
        <f t="shared" si="5"/>
        <v>0</v>
      </c>
    </row>
    <row r="370" s="1" customFormat="1" spans="1:6">
      <c r="A370" s="10" t="s">
        <v>484</v>
      </c>
      <c r="B370" s="11" t="s">
        <v>440</v>
      </c>
      <c r="C370" s="10" t="s">
        <v>441</v>
      </c>
      <c r="D370" s="35">
        <v>4</v>
      </c>
      <c r="E370" s="33"/>
      <c r="F370" s="34">
        <f t="shared" si="5"/>
        <v>0</v>
      </c>
    </row>
    <row r="371" s="1" customFormat="1" spans="1:6">
      <c r="A371" s="10" t="s">
        <v>485</v>
      </c>
      <c r="B371" s="11" t="s">
        <v>436</v>
      </c>
      <c r="C371" s="10" t="s">
        <v>44</v>
      </c>
      <c r="D371" s="35">
        <v>476.6</v>
      </c>
      <c r="E371" s="33"/>
      <c r="F371" s="34">
        <f t="shared" si="5"/>
        <v>0</v>
      </c>
    </row>
    <row r="372" s="1" customFormat="1" spans="1:6">
      <c r="A372" s="10" t="s">
        <v>486</v>
      </c>
      <c r="B372" s="10"/>
      <c r="C372" s="10"/>
      <c r="D372" s="10"/>
      <c r="E372" s="33"/>
      <c r="F372" s="34">
        <f t="shared" si="5"/>
        <v>0</v>
      </c>
    </row>
    <row r="373" s="1" customFormat="1" spans="1:6">
      <c r="A373" s="10" t="s">
        <v>80</v>
      </c>
      <c r="B373" s="11" t="s">
        <v>487</v>
      </c>
      <c r="C373" s="10" t="s">
        <v>80</v>
      </c>
      <c r="D373" s="36"/>
      <c r="E373" s="33"/>
      <c r="F373" s="34">
        <f t="shared" si="5"/>
        <v>0</v>
      </c>
    </row>
    <row r="374" s="1" customFormat="1" spans="1:6">
      <c r="A374" s="10" t="s">
        <v>488</v>
      </c>
      <c r="B374" s="11" t="s">
        <v>388</v>
      </c>
      <c r="C374" s="10" t="s">
        <v>44</v>
      </c>
      <c r="D374" s="35">
        <v>36.07</v>
      </c>
      <c r="E374" s="33"/>
      <c r="F374" s="34">
        <f t="shared" si="5"/>
        <v>0</v>
      </c>
    </row>
    <row r="375" s="1" customFormat="1" spans="1:6">
      <c r="A375" s="10" t="s">
        <v>489</v>
      </c>
      <c r="B375" s="11" t="s">
        <v>390</v>
      </c>
      <c r="C375" s="10" t="s">
        <v>391</v>
      </c>
      <c r="D375" s="35">
        <v>26.01</v>
      </c>
      <c r="E375" s="33"/>
      <c r="F375" s="34">
        <f t="shared" si="5"/>
        <v>0</v>
      </c>
    </row>
    <row r="376" s="1" customFormat="1" spans="1:6">
      <c r="A376" s="10" t="s">
        <v>490</v>
      </c>
      <c r="B376" s="11" t="s">
        <v>393</v>
      </c>
      <c r="C376" s="10" t="s">
        <v>44</v>
      </c>
      <c r="D376" s="35">
        <v>50.7</v>
      </c>
      <c r="E376" s="33"/>
      <c r="F376" s="34">
        <f t="shared" si="5"/>
        <v>0</v>
      </c>
    </row>
    <row r="377" s="1" customFormat="1" spans="1:6">
      <c r="A377" s="10" t="s">
        <v>491</v>
      </c>
      <c r="B377" s="11" t="s">
        <v>412</v>
      </c>
      <c r="C377" s="10" t="s">
        <v>28</v>
      </c>
      <c r="D377" s="35">
        <v>13</v>
      </c>
      <c r="E377" s="33"/>
      <c r="F377" s="34">
        <f t="shared" si="5"/>
        <v>0</v>
      </c>
    </row>
    <row r="378" s="1" customFormat="1" spans="1:6">
      <c r="A378" s="10" t="s">
        <v>492</v>
      </c>
      <c r="B378" s="10"/>
      <c r="C378" s="10"/>
      <c r="D378" s="10"/>
      <c r="E378" s="33"/>
      <c r="F378" s="34">
        <f t="shared" si="5"/>
        <v>0</v>
      </c>
    </row>
    <row r="379" s="1" customFormat="1" spans="1:6">
      <c r="A379" s="10" t="s">
        <v>493</v>
      </c>
      <c r="B379" s="11" t="s">
        <v>393</v>
      </c>
      <c r="C379" s="10" t="s">
        <v>44</v>
      </c>
      <c r="D379" s="35">
        <v>153.12</v>
      </c>
      <c r="E379" s="33"/>
      <c r="F379" s="34">
        <f t="shared" si="5"/>
        <v>0</v>
      </c>
    </row>
    <row r="380" s="1" customFormat="1" spans="1:6">
      <c r="A380" s="10" t="s">
        <v>494</v>
      </c>
      <c r="B380" s="11" t="s">
        <v>436</v>
      </c>
      <c r="C380" s="10" t="s">
        <v>44</v>
      </c>
      <c r="D380" s="35">
        <v>153.12</v>
      </c>
      <c r="E380" s="33"/>
      <c r="F380" s="34">
        <f t="shared" si="5"/>
        <v>0</v>
      </c>
    </row>
    <row r="381" s="1" customFormat="1" spans="1:6">
      <c r="A381" s="10" t="s">
        <v>495</v>
      </c>
      <c r="B381" s="11" t="s">
        <v>496</v>
      </c>
      <c r="C381" s="10" t="s">
        <v>28</v>
      </c>
      <c r="D381" s="35">
        <v>10</v>
      </c>
      <c r="E381" s="33"/>
      <c r="F381" s="34">
        <f t="shared" si="5"/>
        <v>0</v>
      </c>
    </row>
    <row r="382" s="1" customFormat="1" spans="1:6">
      <c r="A382" s="10" t="s">
        <v>497</v>
      </c>
      <c r="B382" s="11" t="s">
        <v>412</v>
      </c>
      <c r="C382" s="10" t="s">
        <v>28</v>
      </c>
      <c r="D382" s="35">
        <v>10</v>
      </c>
      <c r="E382" s="33"/>
      <c r="F382" s="34">
        <f t="shared" si="5"/>
        <v>0</v>
      </c>
    </row>
    <row r="383" s="1" customFormat="1" spans="1:6">
      <c r="A383" s="10" t="s">
        <v>498</v>
      </c>
      <c r="B383" s="10"/>
      <c r="C383" s="10"/>
      <c r="D383" s="10"/>
      <c r="E383" s="33"/>
      <c r="F383" s="34">
        <f t="shared" si="5"/>
        <v>0</v>
      </c>
    </row>
    <row r="384" s="1" customFormat="1" spans="1:6">
      <c r="A384" s="10" t="s">
        <v>499</v>
      </c>
      <c r="B384" s="11" t="s">
        <v>500</v>
      </c>
      <c r="C384" s="10" t="s">
        <v>44</v>
      </c>
      <c r="D384" s="35">
        <v>76.06</v>
      </c>
      <c r="E384" s="33"/>
      <c r="F384" s="34">
        <f t="shared" si="5"/>
        <v>0</v>
      </c>
    </row>
    <row r="385" s="1" customFormat="1" spans="1:6">
      <c r="A385" s="10" t="s">
        <v>501</v>
      </c>
      <c r="B385" s="11" t="s">
        <v>500</v>
      </c>
      <c r="C385" s="10" t="s">
        <v>44</v>
      </c>
      <c r="D385" s="35">
        <v>9.33</v>
      </c>
      <c r="E385" s="33"/>
      <c r="F385" s="34">
        <f t="shared" si="5"/>
        <v>0</v>
      </c>
    </row>
    <row r="386" s="1" customFormat="1" spans="1:6">
      <c r="A386" s="10" t="s">
        <v>502</v>
      </c>
      <c r="B386" s="11" t="s">
        <v>500</v>
      </c>
      <c r="C386" s="10" t="s">
        <v>44</v>
      </c>
      <c r="D386" s="35">
        <v>124.57</v>
      </c>
      <c r="E386" s="33"/>
      <c r="F386" s="34">
        <f t="shared" si="5"/>
        <v>0</v>
      </c>
    </row>
    <row r="387" s="1" customFormat="1" spans="1:6">
      <c r="A387" s="10" t="s">
        <v>503</v>
      </c>
      <c r="B387" s="11" t="s">
        <v>500</v>
      </c>
      <c r="C387" s="10" t="s">
        <v>44</v>
      </c>
      <c r="D387" s="35">
        <v>35.9</v>
      </c>
      <c r="E387" s="33"/>
      <c r="F387" s="34">
        <f t="shared" si="5"/>
        <v>0</v>
      </c>
    </row>
    <row r="388" s="1" customFormat="1" spans="1:6">
      <c r="A388" s="10" t="s">
        <v>504</v>
      </c>
      <c r="B388" s="11" t="s">
        <v>500</v>
      </c>
      <c r="C388" s="10" t="s">
        <v>44</v>
      </c>
      <c r="D388" s="35">
        <v>22.03</v>
      </c>
      <c r="E388" s="33"/>
      <c r="F388" s="34">
        <f t="shared" si="5"/>
        <v>0</v>
      </c>
    </row>
    <row r="389" s="1" customFormat="1" spans="1:6">
      <c r="A389" s="10" t="s">
        <v>505</v>
      </c>
      <c r="B389" s="11" t="s">
        <v>500</v>
      </c>
      <c r="C389" s="10" t="s">
        <v>44</v>
      </c>
      <c r="D389" s="35">
        <v>23.95</v>
      </c>
      <c r="E389" s="33"/>
      <c r="F389" s="34">
        <f t="shared" si="5"/>
        <v>0</v>
      </c>
    </row>
    <row r="390" s="1" customFormat="1" spans="1:6">
      <c r="A390" s="10" t="s">
        <v>506</v>
      </c>
      <c r="B390" s="11" t="s">
        <v>500</v>
      </c>
      <c r="C390" s="10" t="s">
        <v>44</v>
      </c>
      <c r="D390" s="35">
        <v>23.5</v>
      </c>
      <c r="E390" s="33"/>
      <c r="F390" s="34">
        <f t="shared" si="5"/>
        <v>0</v>
      </c>
    </row>
    <row r="391" s="1" customFormat="1" spans="1:6">
      <c r="A391" s="10" t="s">
        <v>507</v>
      </c>
      <c r="B391" s="11" t="s">
        <v>500</v>
      </c>
      <c r="C391" s="10" t="s">
        <v>44</v>
      </c>
      <c r="D391" s="35">
        <v>3.47</v>
      </c>
      <c r="E391" s="33"/>
      <c r="F391" s="34">
        <f t="shared" si="5"/>
        <v>0</v>
      </c>
    </row>
    <row r="392" s="1" customFormat="1" spans="1:6">
      <c r="A392" s="10" t="s">
        <v>508</v>
      </c>
      <c r="B392" s="11" t="s">
        <v>509</v>
      </c>
      <c r="C392" s="10" t="s">
        <v>391</v>
      </c>
      <c r="D392" s="35">
        <v>26.1</v>
      </c>
      <c r="E392" s="33"/>
      <c r="F392" s="34">
        <f t="shared" si="5"/>
        <v>0</v>
      </c>
    </row>
    <row r="393" s="1" customFormat="1" spans="1:6">
      <c r="A393" s="10" t="s">
        <v>510</v>
      </c>
      <c r="B393" s="11" t="s">
        <v>511</v>
      </c>
      <c r="C393" s="10" t="s">
        <v>391</v>
      </c>
      <c r="D393" s="35">
        <v>26.1</v>
      </c>
      <c r="E393" s="33"/>
      <c r="F393" s="34">
        <f t="shared" si="5"/>
        <v>0</v>
      </c>
    </row>
    <row r="394" s="1" customFormat="1" spans="1:6">
      <c r="A394" s="10" t="s">
        <v>512</v>
      </c>
      <c r="B394" s="11" t="s">
        <v>513</v>
      </c>
      <c r="C394" s="10" t="s">
        <v>28</v>
      </c>
      <c r="D394" s="35">
        <v>6</v>
      </c>
      <c r="E394" s="33"/>
      <c r="F394" s="34">
        <f t="shared" ref="F394:F457" si="6">ROUND(D394*E394,0)</f>
        <v>0</v>
      </c>
    </row>
    <row r="395" s="1" customFormat="1" spans="1:6">
      <c r="A395" s="10" t="s">
        <v>514</v>
      </c>
      <c r="B395" s="11" t="s">
        <v>513</v>
      </c>
      <c r="C395" s="10" t="s">
        <v>28</v>
      </c>
      <c r="D395" s="35">
        <v>1</v>
      </c>
      <c r="E395" s="33"/>
      <c r="F395" s="34">
        <f t="shared" si="6"/>
        <v>0</v>
      </c>
    </row>
    <row r="396" s="1" customFormat="1" spans="1:6">
      <c r="A396" s="10" t="s">
        <v>515</v>
      </c>
      <c r="B396" s="11" t="s">
        <v>513</v>
      </c>
      <c r="C396" s="10" t="s">
        <v>28</v>
      </c>
      <c r="D396" s="35">
        <v>2</v>
      </c>
      <c r="E396" s="33"/>
      <c r="F396" s="34">
        <f t="shared" si="6"/>
        <v>0</v>
      </c>
    </row>
    <row r="397" s="1" customFormat="1" spans="1:6">
      <c r="A397" s="10" t="s">
        <v>516</v>
      </c>
      <c r="B397" s="11" t="s">
        <v>513</v>
      </c>
      <c r="C397" s="10" t="s">
        <v>28</v>
      </c>
      <c r="D397" s="35">
        <v>1</v>
      </c>
      <c r="E397" s="33"/>
      <c r="F397" s="34">
        <f t="shared" si="6"/>
        <v>0</v>
      </c>
    </row>
    <row r="398" s="1" customFormat="1" spans="1:6">
      <c r="A398" s="10" t="s">
        <v>517</v>
      </c>
      <c r="B398" s="11" t="s">
        <v>518</v>
      </c>
      <c r="C398" s="10" t="s">
        <v>28</v>
      </c>
      <c r="D398" s="35">
        <v>3</v>
      </c>
      <c r="E398" s="33"/>
      <c r="F398" s="34">
        <f t="shared" si="6"/>
        <v>0</v>
      </c>
    </row>
    <row r="399" s="1" customFormat="1" spans="1:6">
      <c r="A399" s="10" t="s">
        <v>519</v>
      </c>
      <c r="B399" s="11" t="s">
        <v>520</v>
      </c>
      <c r="C399" s="10" t="s">
        <v>521</v>
      </c>
      <c r="D399" s="35">
        <v>3</v>
      </c>
      <c r="E399" s="33"/>
      <c r="F399" s="34">
        <f t="shared" si="6"/>
        <v>0</v>
      </c>
    </row>
    <row r="400" s="1" customFormat="1" spans="1:6">
      <c r="A400" s="10" t="s">
        <v>522</v>
      </c>
      <c r="B400" s="11" t="s">
        <v>518</v>
      </c>
      <c r="C400" s="10" t="s">
        <v>28</v>
      </c>
      <c r="D400" s="35">
        <v>1</v>
      </c>
      <c r="E400" s="33"/>
      <c r="F400" s="34">
        <f t="shared" si="6"/>
        <v>0</v>
      </c>
    </row>
    <row r="401" s="1" customFormat="1" spans="1:6">
      <c r="A401" s="10" t="s">
        <v>523</v>
      </c>
      <c r="B401" s="11" t="s">
        <v>520</v>
      </c>
      <c r="C401" s="10" t="s">
        <v>521</v>
      </c>
      <c r="D401" s="35">
        <v>1</v>
      </c>
      <c r="E401" s="33"/>
      <c r="F401" s="34">
        <f t="shared" si="6"/>
        <v>0</v>
      </c>
    </row>
    <row r="402" s="1" customFormat="1" spans="1:6">
      <c r="A402" s="10" t="s">
        <v>524</v>
      </c>
      <c r="B402" s="11" t="s">
        <v>525</v>
      </c>
      <c r="C402" s="10" t="s">
        <v>28</v>
      </c>
      <c r="D402" s="35">
        <v>5</v>
      </c>
      <c r="E402" s="33"/>
      <c r="F402" s="34">
        <f t="shared" si="6"/>
        <v>0</v>
      </c>
    </row>
    <row r="403" s="1" customFormat="1" spans="1:6">
      <c r="A403" s="10" t="s">
        <v>526</v>
      </c>
      <c r="B403" s="11" t="s">
        <v>525</v>
      </c>
      <c r="C403" s="10" t="s">
        <v>28</v>
      </c>
      <c r="D403" s="35">
        <v>1</v>
      </c>
      <c r="E403" s="33"/>
      <c r="F403" s="34">
        <f t="shared" si="6"/>
        <v>0</v>
      </c>
    </row>
    <row r="404" s="1" customFormat="1" spans="1:6">
      <c r="A404" s="10" t="s">
        <v>527</v>
      </c>
      <c r="B404" s="11" t="s">
        <v>528</v>
      </c>
      <c r="C404" s="10" t="s">
        <v>44</v>
      </c>
      <c r="D404" s="35">
        <v>149.02</v>
      </c>
      <c r="E404" s="33"/>
      <c r="F404" s="34">
        <f t="shared" si="6"/>
        <v>0</v>
      </c>
    </row>
    <row r="405" s="1" customFormat="1" spans="1:6">
      <c r="A405" s="10" t="s">
        <v>529</v>
      </c>
      <c r="B405" s="11" t="s">
        <v>530</v>
      </c>
      <c r="C405" s="10" t="s">
        <v>28</v>
      </c>
      <c r="D405" s="35">
        <v>4</v>
      </c>
      <c r="E405" s="33"/>
      <c r="F405" s="34">
        <f t="shared" si="6"/>
        <v>0</v>
      </c>
    </row>
    <row r="406" s="1" customFormat="1" spans="1:6">
      <c r="A406" s="10" t="s">
        <v>531</v>
      </c>
      <c r="B406" s="11" t="s">
        <v>532</v>
      </c>
      <c r="C406" s="10" t="s">
        <v>44</v>
      </c>
      <c r="D406" s="35">
        <v>40.42</v>
      </c>
      <c r="E406" s="33"/>
      <c r="F406" s="34">
        <f t="shared" si="6"/>
        <v>0</v>
      </c>
    </row>
    <row r="407" s="1" customFormat="1" spans="1:6">
      <c r="A407" s="10" t="s">
        <v>533</v>
      </c>
      <c r="B407" s="11" t="s">
        <v>532</v>
      </c>
      <c r="C407" s="10" t="s">
        <v>44</v>
      </c>
      <c r="D407" s="35">
        <v>11.1</v>
      </c>
      <c r="E407" s="33"/>
      <c r="F407" s="34">
        <f t="shared" si="6"/>
        <v>0</v>
      </c>
    </row>
    <row r="408" s="1" customFormat="1" spans="1:6">
      <c r="A408" s="10" t="s">
        <v>534</v>
      </c>
      <c r="B408" s="11" t="s">
        <v>535</v>
      </c>
      <c r="C408" s="10" t="s">
        <v>379</v>
      </c>
      <c r="D408" s="35">
        <v>4</v>
      </c>
      <c r="E408" s="33"/>
      <c r="F408" s="34">
        <f t="shared" si="6"/>
        <v>0</v>
      </c>
    </row>
    <row r="409" s="1" customFormat="1" spans="1:6">
      <c r="A409" s="10" t="s">
        <v>536</v>
      </c>
      <c r="B409" s="11" t="s">
        <v>537</v>
      </c>
      <c r="C409" s="10" t="s">
        <v>441</v>
      </c>
      <c r="D409" s="35">
        <v>4</v>
      </c>
      <c r="E409" s="33"/>
      <c r="F409" s="34">
        <f t="shared" si="6"/>
        <v>0</v>
      </c>
    </row>
    <row r="410" s="1" customFormat="1" spans="1:6">
      <c r="A410" s="10" t="s">
        <v>538</v>
      </c>
      <c r="B410" s="10"/>
      <c r="C410" s="10"/>
      <c r="D410" s="10"/>
      <c r="E410" s="33"/>
      <c r="F410" s="34">
        <f t="shared" si="6"/>
        <v>0</v>
      </c>
    </row>
    <row r="411" s="1" customFormat="1" spans="1:6">
      <c r="A411" s="10" t="s">
        <v>539</v>
      </c>
      <c r="B411" s="11" t="s">
        <v>540</v>
      </c>
      <c r="C411" s="10" t="s">
        <v>44</v>
      </c>
      <c r="D411" s="35">
        <v>43.87</v>
      </c>
      <c r="E411" s="33"/>
      <c r="F411" s="34">
        <f t="shared" si="6"/>
        <v>0</v>
      </c>
    </row>
    <row r="412" s="1" customFormat="1" spans="1:6">
      <c r="A412" s="10" t="s">
        <v>541</v>
      </c>
      <c r="B412" s="11" t="s">
        <v>540</v>
      </c>
      <c r="C412" s="10" t="s">
        <v>44</v>
      </c>
      <c r="D412" s="35">
        <v>11.54</v>
      </c>
      <c r="E412" s="33"/>
      <c r="F412" s="34">
        <f t="shared" si="6"/>
        <v>0</v>
      </c>
    </row>
    <row r="413" s="1" customFormat="1" spans="1:6">
      <c r="A413" s="10" t="s">
        <v>542</v>
      </c>
      <c r="B413" s="11" t="s">
        <v>540</v>
      </c>
      <c r="C413" s="10" t="s">
        <v>44</v>
      </c>
      <c r="D413" s="35">
        <v>112.26</v>
      </c>
      <c r="E413" s="33"/>
      <c r="F413" s="34">
        <f t="shared" si="6"/>
        <v>0</v>
      </c>
    </row>
    <row r="414" s="1" customFormat="1" spans="1:6">
      <c r="A414" s="10" t="s">
        <v>543</v>
      </c>
      <c r="B414" s="11" t="s">
        <v>540</v>
      </c>
      <c r="C414" s="10" t="s">
        <v>44</v>
      </c>
      <c r="D414" s="35">
        <v>74.07</v>
      </c>
      <c r="E414" s="33"/>
      <c r="F414" s="34">
        <f t="shared" si="6"/>
        <v>0</v>
      </c>
    </row>
    <row r="415" s="1" customFormat="1" spans="1:6">
      <c r="A415" s="10" t="s">
        <v>544</v>
      </c>
      <c r="B415" s="11" t="s">
        <v>540</v>
      </c>
      <c r="C415" s="10" t="s">
        <v>44</v>
      </c>
      <c r="D415" s="35">
        <v>23.74</v>
      </c>
      <c r="E415" s="33"/>
      <c r="F415" s="34">
        <f t="shared" si="6"/>
        <v>0</v>
      </c>
    </row>
    <row r="416" s="1" customFormat="1" spans="1:6">
      <c r="A416" s="10" t="s">
        <v>545</v>
      </c>
      <c r="B416" s="11" t="s">
        <v>540</v>
      </c>
      <c r="C416" s="10" t="s">
        <v>44</v>
      </c>
      <c r="D416" s="35">
        <v>34.5</v>
      </c>
      <c r="E416" s="33"/>
      <c r="F416" s="34">
        <f t="shared" si="6"/>
        <v>0</v>
      </c>
    </row>
    <row r="417" s="1" customFormat="1" spans="1:6">
      <c r="A417" s="10" t="s">
        <v>546</v>
      </c>
      <c r="B417" s="11" t="s">
        <v>530</v>
      </c>
      <c r="C417" s="10" t="s">
        <v>28</v>
      </c>
      <c r="D417" s="35">
        <v>10</v>
      </c>
      <c r="E417" s="33"/>
      <c r="F417" s="34">
        <f t="shared" si="6"/>
        <v>0</v>
      </c>
    </row>
    <row r="418" s="1" customFormat="1" spans="1:6">
      <c r="A418" s="10" t="s">
        <v>547</v>
      </c>
      <c r="B418" s="11" t="s">
        <v>530</v>
      </c>
      <c r="C418" s="10" t="s">
        <v>28</v>
      </c>
      <c r="D418" s="35">
        <v>5</v>
      </c>
      <c r="E418" s="33"/>
      <c r="F418" s="34">
        <f t="shared" si="6"/>
        <v>0</v>
      </c>
    </row>
    <row r="419" s="1" customFormat="1" spans="1:6">
      <c r="A419" s="10" t="s">
        <v>548</v>
      </c>
      <c r="B419" s="11" t="s">
        <v>530</v>
      </c>
      <c r="C419" s="10" t="s">
        <v>28</v>
      </c>
      <c r="D419" s="35">
        <v>16</v>
      </c>
      <c r="E419" s="33"/>
      <c r="F419" s="34">
        <f t="shared" si="6"/>
        <v>0</v>
      </c>
    </row>
    <row r="420" s="1" customFormat="1" spans="1:6">
      <c r="A420" s="10" t="s">
        <v>549</v>
      </c>
      <c r="B420" s="11" t="s">
        <v>530</v>
      </c>
      <c r="C420" s="10" t="s">
        <v>28</v>
      </c>
      <c r="D420" s="35">
        <v>2</v>
      </c>
      <c r="E420" s="33"/>
      <c r="F420" s="34">
        <f t="shared" si="6"/>
        <v>0</v>
      </c>
    </row>
    <row r="421" s="1" customFormat="1" spans="1:6">
      <c r="A421" s="10" t="s">
        <v>550</v>
      </c>
      <c r="B421" s="11" t="s">
        <v>530</v>
      </c>
      <c r="C421" s="10" t="s">
        <v>28</v>
      </c>
      <c r="D421" s="35">
        <v>1</v>
      </c>
      <c r="E421" s="33"/>
      <c r="F421" s="34">
        <f t="shared" si="6"/>
        <v>0</v>
      </c>
    </row>
    <row r="422" s="1" customFormat="1" spans="1:6">
      <c r="A422" s="10" t="s">
        <v>551</v>
      </c>
      <c r="B422" s="11" t="s">
        <v>552</v>
      </c>
      <c r="C422" s="10" t="s">
        <v>35</v>
      </c>
      <c r="D422" s="35">
        <v>20</v>
      </c>
      <c r="E422" s="33"/>
      <c r="F422" s="34">
        <f t="shared" si="6"/>
        <v>0</v>
      </c>
    </row>
    <row r="423" s="1" customFormat="1" spans="1:6">
      <c r="A423" s="10" t="s">
        <v>553</v>
      </c>
      <c r="B423" s="11" t="s">
        <v>552</v>
      </c>
      <c r="C423" s="10" t="s">
        <v>35</v>
      </c>
      <c r="D423" s="35">
        <v>1</v>
      </c>
      <c r="E423" s="33"/>
      <c r="F423" s="34">
        <f t="shared" si="6"/>
        <v>0</v>
      </c>
    </row>
    <row r="424" s="1" customFormat="1" spans="1:6">
      <c r="A424" s="10" t="s">
        <v>554</v>
      </c>
      <c r="B424" s="11" t="s">
        <v>555</v>
      </c>
      <c r="C424" s="10" t="s">
        <v>35</v>
      </c>
      <c r="D424" s="35">
        <v>32</v>
      </c>
      <c r="E424" s="33"/>
      <c r="F424" s="34">
        <f t="shared" si="6"/>
        <v>0</v>
      </c>
    </row>
    <row r="425" s="1" customFormat="1" spans="1:6">
      <c r="A425" s="10" t="s">
        <v>556</v>
      </c>
      <c r="B425" s="11" t="s">
        <v>555</v>
      </c>
      <c r="C425" s="10" t="s">
        <v>35</v>
      </c>
      <c r="D425" s="35">
        <v>2</v>
      </c>
      <c r="E425" s="33"/>
      <c r="F425" s="34">
        <f t="shared" si="6"/>
        <v>0</v>
      </c>
    </row>
    <row r="426" s="1" customFormat="1" spans="1:6">
      <c r="A426" s="10" t="s">
        <v>557</v>
      </c>
      <c r="B426" s="11" t="s">
        <v>555</v>
      </c>
      <c r="C426" s="10" t="s">
        <v>35</v>
      </c>
      <c r="D426" s="35">
        <v>1</v>
      </c>
      <c r="E426" s="33"/>
      <c r="F426" s="34">
        <f t="shared" si="6"/>
        <v>0</v>
      </c>
    </row>
    <row r="427" s="1" customFormat="1" spans="1:6">
      <c r="A427" s="10" t="s">
        <v>558</v>
      </c>
      <c r="B427" s="11" t="s">
        <v>559</v>
      </c>
      <c r="C427" s="10" t="s">
        <v>35</v>
      </c>
      <c r="D427" s="35">
        <v>14</v>
      </c>
      <c r="E427" s="33"/>
      <c r="F427" s="34">
        <f t="shared" si="6"/>
        <v>0</v>
      </c>
    </row>
    <row r="428" s="1" customFormat="1" spans="1:6">
      <c r="A428" s="10" t="s">
        <v>560</v>
      </c>
      <c r="B428" s="11" t="s">
        <v>561</v>
      </c>
      <c r="C428" s="10" t="s">
        <v>35</v>
      </c>
      <c r="D428" s="35">
        <v>1</v>
      </c>
      <c r="E428" s="33"/>
      <c r="F428" s="34">
        <f t="shared" si="6"/>
        <v>0</v>
      </c>
    </row>
    <row r="429" s="1" customFormat="1" spans="1:6">
      <c r="A429" s="10" t="s">
        <v>562</v>
      </c>
      <c r="B429" s="11" t="s">
        <v>563</v>
      </c>
      <c r="C429" s="10" t="s">
        <v>28</v>
      </c>
      <c r="D429" s="35">
        <v>1</v>
      </c>
      <c r="E429" s="33"/>
      <c r="F429" s="34">
        <f t="shared" si="6"/>
        <v>0</v>
      </c>
    </row>
    <row r="430" s="1" customFormat="1" spans="1:6">
      <c r="A430" s="10" t="s">
        <v>564</v>
      </c>
      <c r="B430" s="11" t="s">
        <v>565</v>
      </c>
      <c r="C430" s="10" t="s">
        <v>28</v>
      </c>
      <c r="D430" s="35">
        <v>1</v>
      </c>
      <c r="E430" s="33"/>
      <c r="F430" s="34">
        <f t="shared" si="6"/>
        <v>0</v>
      </c>
    </row>
    <row r="431" s="1" customFormat="1" spans="1:6">
      <c r="A431" s="10" t="s">
        <v>566</v>
      </c>
      <c r="B431" s="11" t="s">
        <v>563</v>
      </c>
      <c r="C431" s="10" t="s">
        <v>28</v>
      </c>
      <c r="D431" s="35">
        <v>1</v>
      </c>
      <c r="E431" s="33"/>
      <c r="F431" s="34">
        <f t="shared" si="6"/>
        <v>0</v>
      </c>
    </row>
    <row r="432" s="1" customFormat="1" spans="1:6">
      <c r="A432" s="10" t="s">
        <v>567</v>
      </c>
      <c r="B432" s="11" t="s">
        <v>532</v>
      </c>
      <c r="C432" s="10" t="s">
        <v>44</v>
      </c>
      <c r="D432" s="35">
        <v>15.87</v>
      </c>
      <c r="E432" s="33"/>
      <c r="F432" s="34">
        <f t="shared" si="6"/>
        <v>0</v>
      </c>
    </row>
    <row r="433" s="1" customFormat="1" spans="1:6">
      <c r="A433" s="10" t="s">
        <v>568</v>
      </c>
      <c r="B433" s="11" t="s">
        <v>532</v>
      </c>
      <c r="C433" s="10" t="s">
        <v>44</v>
      </c>
      <c r="D433" s="35">
        <v>96</v>
      </c>
      <c r="E433" s="33"/>
      <c r="F433" s="34">
        <f t="shared" si="6"/>
        <v>0</v>
      </c>
    </row>
    <row r="434" s="1" customFormat="1" spans="1:6">
      <c r="A434" s="10" t="s">
        <v>569</v>
      </c>
      <c r="B434" s="11" t="s">
        <v>532</v>
      </c>
      <c r="C434" s="10" t="s">
        <v>44</v>
      </c>
      <c r="D434" s="35">
        <v>72.07</v>
      </c>
      <c r="E434" s="33"/>
      <c r="F434" s="34">
        <f t="shared" si="6"/>
        <v>0</v>
      </c>
    </row>
    <row r="435" s="1" customFormat="1" spans="1:6">
      <c r="A435" s="10" t="s">
        <v>570</v>
      </c>
      <c r="B435" s="10"/>
      <c r="C435" s="10"/>
      <c r="D435" s="10"/>
      <c r="E435" s="33"/>
      <c r="F435" s="34">
        <f t="shared" si="6"/>
        <v>0</v>
      </c>
    </row>
    <row r="436" s="1" customFormat="1" spans="1:6">
      <c r="A436" s="10" t="s">
        <v>571</v>
      </c>
      <c r="B436" s="11" t="s">
        <v>572</v>
      </c>
      <c r="C436" s="10" t="s">
        <v>44</v>
      </c>
      <c r="D436" s="35">
        <v>85.34</v>
      </c>
      <c r="E436" s="33"/>
      <c r="F436" s="34">
        <f t="shared" si="6"/>
        <v>0</v>
      </c>
    </row>
    <row r="437" s="1" customFormat="1" spans="1:6">
      <c r="A437" s="10" t="s">
        <v>573</v>
      </c>
      <c r="B437" s="11" t="s">
        <v>572</v>
      </c>
      <c r="C437" s="10" t="s">
        <v>44</v>
      </c>
      <c r="D437" s="35">
        <v>0.69</v>
      </c>
      <c r="E437" s="33"/>
      <c r="F437" s="34">
        <f t="shared" si="6"/>
        <v>0</v>
      </c>
    </row>
    <row r="438" s="1" customFormat="1" spans="1:6">
      <c r="A438" s="10" t="s">
        <v>574</v>
      </c>
      <c r="B438" s="11" t="s">
        <v>572</v>
      </c>
      <c r="C438" s="10" t="s">
        <v>44</v>
      </c>
      <c r="D438" s="35">
        <v>190.4</v>
      </c>
      <c r="E438" s="33"/>
      <c r="F438" s="34">
        <f t="shared" si="6"/>
        <v>0</v>
      </c>
    </row>
    <row r="439" s="1" customFormat="1" spans="1:6">
      <c r="A439" s="10" t="s">
        <v>575</v>
      </c>
      <c r="B439" s="11" t="s">
        <v>509</v>
      </c>
      <c r="C439" s="10" t="s">
        <v>391</v>
      </c>
      <c r="D439" s="35">
        <v>158.07</v>
      </c>
      <c r="E439" s="33"/>
      <c r="F439" s="34">
        <f t="shared" si="6"/>
        <v>0</v>
      </c>
    </row>
    <row r="440" s="1" customFormat="1" spans="1:6">
      <c r="A440" s="10" t="s">
        <v>576</v>
      </c>
      <c r="B440" s="11" t="s">
        <v>511</v>
      </c>
      <c r="C440" s="10" t="s">
        <v>391</v>
      </c>
      <c r="D440" s="35">
        <v>158.07</v>
      </c>
      <c r="E440" s="33"/>
      <c r="F440" s="34">
        <f t="shared" si="6"/>
        <v>0</v>
      </c>
    </row>
    <row r="441" s="1" customFormat="1" spans="1:6">
      <c r="A441" s="10" t="s">
        <v>577</v>
      </c>
      <c r="B441" s="11" t="s">
        <v>578</v>
      </c>
      <c r="C441" s="10" t="s">
        <v>18</v>
      </c>
      <c r="D441" s="35">
        <v>115.67</v>
      </c>
      <c r="E441" s="33"/>
      <c r="F441" s="34">
        <f t="shared" si="6"/>
        <v>0</v>
      </c>
    </row>
    <row r="442" s="1" customFormat="1" spans="1:6">
      <c r="A442" s="10" t="s">
        <v>579</v>
      </c>
      <c r="B442" s="11" t="s">
        <v>580</v>
      </c>
      <c r="C442" s="10" t="s">
        <v>441</v>
      </c>
      <c r="D442" s="35">
        <v>9</v>
      </c>
      <c r="E442" s="33"/>
      <c r="F442" s="34">
        <f t="shared" si="6"/>
        <v>0</v>
      </c>
    </row>
    <row r="443" s="1" customFormat="1" spans="1:6">
      <c r="A443" s="10" t="s">
        <v>581</v>
      </c>
      <c r="B443" s="11" t="s">
        <v>580</v>
      </c>
      <c r="C443" s="10" t="s">
        <v>441</v>
      </c>
      <c r="D443" s="35">
        <v>1</v>
      </c>
      <c r="E443" s="33"/>
      <c r="F443" s="34">
        <f t="shared" si="6"/>
        <v>0</v>
      </c>
    </row>
    <row r="444" s="1" customFormat="1" spans="1:6">
      <c r="A444" s="10" t="s">
        <v>582</v>
      </c>
      <c r="B444" s="11" t="s">
        <v>583</v>
      </c>
      <c r="C444" s="10" t="s">
        <v>584</v>
      </c>
      <c r="D444" s="35">
        <v>9</v>
      </c>
      <c r="E444" s="33"/>
      <c r="F444" s="34">
        <f t="shared" si="6"/>
        <v>0</v>
      </c>
    </row>
    <row r="445" s="1" customFormat="1" spans="1:6">
      <c r="A445" s="10" t="s">
        <v>585</v>
      </c>
      <c r="B445" s="11" t="s">
        <v>513</v>
      </c>
      <c r="C445" s="10" t="s">
        <v>28</v>
      </c>
      <c r="D445" s="35">
        <v>1</v>
      </c>
      <c r="E445" s="33"/>
      <c r="F445" s="34">
        <f t="shared" si="6"/>
        <v>0</v>
      </c>
    </row>
    <row r="446" s="1" customFormat="1" spans="1:6">
      <c r="A446" s="10" t="s">
        <v>586</v>
      </c>
      <c r="B446" s="11" t="s">
        <v>513</v>
      </c>
      <c r="C446" s="10" t="s">
        <v>28</v>
      </c>
      <c r="D446" s="35">
        <v>1</v>
      </c>
      <c r="E446" s="33"/>
      <c r="F446" s="34">
        <f t="shared" si="6"/>
        <v>0</v>
      </c>
    </row>
    <row r="447" s="1" customFormat="1" spans="1:6">
      <c r="A447" s="10" t="s">
        <v>587</v>
      </c>
      <c r="B447" s="11" t="s">
        <v>518</v>
      </c>
      <c r="C447" s="10" t="s">
        <v>28</v>
      </c>
      <c r="D447" s="35">
        <v>2</v>
      </c>
      <c r="E447" s="33"/>
      <c r="F447" s="34">
        <f t="shared" si="6"/>
        <v>0</v>
      </c>
    </row>
    <row r="448" s="1" customFormat="1" spans="1:6">
      <c r="A448" s="10" t="s">
        <v>588</v>
      </c>
      <c r="B448" s="11" t="s">
        <v>518</v>
      </c>
      <c r="C448" s="10" t="s">
        <v>28</v>
      </c>
      <c r="D448" s="35">
        <v>6</v>
      </c>
      <c r="E448" s="33"/>
      <c r="F448" s="34">
        <f t="shared" si="6"/>
        <v>0</v>
      </c>
    </row>
    <row r="449" s="1" customFormat="1" spans="1:6">
      <c r="A449" s="10" t="s">
        <v>589</v>
      </c>
      <c r="B449" s="11" t="s">
        <v>520</v>
      </c>
      <c r="C449" s="10" t="s">
        <v>521</v>
      </c>
      <c r="D449" s="35">
        <v>8</v>
      </c>
      <c r="E449" s="33"/>
      <c r="F449" s="34">
        <f t="shared" si="6"/>
        <v>0</v>
      </c>
    </row>
    <row r="450" s="1" customFormat="1" spans="1:6">
      <c r="A450" s="10" t="s">
        <v>590</v>
      </c>
      <c r="B450" s="11" t="s">
        <v>591</v>
      </c>
      <c r="C450" s="10" t="s">
        <v>28</v>
      </c>
      <c r="D450" s="35">
        <v>3</v>
      </c>
      <c r="E450" s="33"/>
      <c r="F450" s="34">
        <f t="shared" si="6"/>
        <v>0</v>
      </c>
    </row>
    <row r="451" s="1" customFormat="1" spans="1:6">
      <c r="A451" s="10" t="s">
        <v>592</v>
      </c>
      <c r="B451" s="11" t="s">
        <v>593</v>
      </c>
      <c r="C451" s="10" t="s">
        <v>35</v>
      </c>
      <c r="D451" s="35">
        <v>6</v>
      </c>
      <c r="E451" s="33"/>
      <c r="F451" s="34">
        <f t="shared" si="6"/>
        <v>0</v>
      </c>
    </row>
    <row r="452" s="1" customFormat="1" spans="1:6">
      <c r="A452" s="10" t="s">
        <v>594</v>
      </c>
      <c r="B452" s="11" t="s">
        <v>595</v>
      </c>
      <c r="C452" s="10" t="s">
        <v>379</v>
      </c>
      <c r="D452" s="35">
        <v>1</v>
      </c>
      <c r="E452" s="33"/>
      <c r="F452" s="34">
        <f t="shared" si="6"/>
        <v>0</v>
      </c>
    </row>
    <row r="453" s="1" customFormat="1" spans="1:6">
      <c r="A453" s="10" t="s">
        <v>596</v>
      </c>
      <c r="B453" s="11" t="s">
        <v>563</v>
      </c>
      <c r="C453" s="10" t="s">
        <v>28</v>
      </c>
      <c r="D453" s="35">
        <v>1</v>
      </c>
      <c r="E453" s="33"/>
      <c r="F453" s="34">
        <f t="shared" si="6"/>
        <v>0</v>
      </c>
    </row>
    <row r="454" s="1" customFormat="1" spans="1:6">
      <c r="A454" s="10" t="s">
        <v>597</v>
      </c>
      <c r="B454" s="11" t="s">
        <v>563</v>
      </c>
      <c r="C454" s="10" t="s">
        <v>28</v>
      </c>
      <c r="D454" s="35">
        <v>16</v>
      </c>
      <c r="E454" s="33"/>
      <c r="F454" s="34">
        <f t="shared" si="6"/>
        <v>0</v>
      </c>
    </row>
    <row r="455" s="1" customFormat="1" spans="1:6">
      <c r="A455" s="10" t="s">
        <v>598</v>
      </c>
      <c r="B455" s="11" t="s">
        <v>565</v>
      </c>
      <c r="C455" s="10" t="s">
        <v>28</v>
      </c>
      <c r="D455" s="35">
        <v>1</v>
      </c>
      <c r="E455" s="33"/>
      <c r="F455" s="34">
        <f t="shared" si="6"/>
        <v>0</v>
      </c>
    </row>
    <row r="456" s="1" customFormat="1" spans="1:6">
      <c r="A456" s="10" t="s">
        <v>599</v>
      </c>
      <c r="B456" s="11" t="s">
        <v>565</v>
      </c>
      <c r="C456" s="10" t="s">
        <v>28</v>
      </c>
      <c r="D456" s="35">
        <v>16</v>
      </c>
      <c r="E456" s="33"/>
      <c r="F456" s="34">
        <f t="shared" si="6"/>
        <v>0</v>
      </c>
    </row>
    <row r="457" s="1" customFormat="1" spans="1:6">
      <c r="A457" s="10" t="s">
        <v>600</v>
      </c>
      <c r="B457" s="11" t="s">
        <v>532</v>
      </c>
      <c r="C457" s="10" t="s">
        <v>44</v>
      </c>
      <c r="D457" s="35">
        <v>0.69</v>
      </c>
      <c r="E457" s="33"/>
      <c r="F457" s="34">
        <f t="shared" si="6"/>
        <v>0</v>
      </c>
    </row>
    <row r="458" s="1" customFormat="1" spans="1:6">
      <c r="A458" s="10" t="s">
        <v>601</v>
      </c>
      <c r="B458" s="11" t="s">
        <v>532</v>
      </c>
      <c r="C458" s="10" t="s">
        <v>44</v>
      </c>
      <c r="D458" s="35">
        <v>17.16</v>
      </c>
      <c r="E458" s="33"/>
      <c r="F458" s="34">
        <f t="shared" ref="F458:F521" si="7">ROUND(D458*E458,0)</f>
        <v>0</v>
      </c>
    </row>
    <row r="459" s="1" customFormat="1" spans="1:6">
      <c r="A459" s="10" t="s">
        <v>602</v>
      </c>
      <c r="B459" s="11" t="s">
        <v>603</v>
      </c>
      <c r="C459" s="10" t="s">
        <v>441</v>
      </c>
      <c r="D459" s="35">
        <v>2</v>
      </c>
      <c r="E459" s="33"/>
      <c r="F459" s="34">
        <f t="shared" si="7"/>
        <v>0</v>
      </c>
    </row>
    <row r="460" s="1" customFormat="1" spans="1:6">
      <c r="A460" s="10" t="s">
        <v>604</v>
      </c>
      <c r="B460" s="11" t="s">
        <v>605</v>
      </c>
      <c r="C460" s="10" t="s">
        <v>606</v>
      </c>
      <c r="D460" s="35">
        <v>1</v>
      </c>
      <c r="E460" s="33"/>
      <c r="F460" s="34">
        <f t="shared" si="7"/>
        <v>0</v>
      </c>
    </row>
    <row r="461" s="1" customFormat="1" spans="1:6">
      <c r="A461" s="10" t="s">
        <v>607</v>
      </c>
      <c r="B461" s="11" t="s">
        <v>605</v>
      </c>
      <c r="C461" s="10" t="s">
        <v>606</v>
      </c>
      <c r="D461" s="35">
        <v>2</v>
      </c>
      <c r="E461" s="33"/>
      <c r="F461" s="34">
        <f t="shared" si="7"/>
        <v>0</v>
      </c>
    </row>
    <row r="462" s="1" customFormat="1" spans="1:6">
      <c r="A462" s="10" t="s">
        <v>608</v>
      </c>
      <c r="B462" s="10"/>
      <c r="C462" s="10"/>
      <c r="D462" s="10"/>
      <c r="E462" s="33"/>
      <c r="F462" s="34">
        <f t="shared" si="7"/>
        <v>0</v>
      </c>
    </row>
    <row r="463" s="1" customFormat="1" spans="1:6">
      <c r="A463" s="10" t="s">
        <v>609</v>
      </c>
      <c r="B463" s="11" t="s">
        <v>610</v>
      </c>
      <c r="C463" s="10" t="s">
        <v>379</v>
      </c>
      <c r="D463" s="35">
        <v>1</v>
      </c>
      <c r="E463" s="33"/>
      <c r="F463" s="34">
        <f t="shared" si="7"/>
        <v>0</v>
      </c>
    </row>
    <row r="464" s="1" customFormat="1" spans="1:6">
      <c r="A464" s="10" t="s">
        <v>611</v>
      </c>
      <c r="B464" s="11" t="s">
        <v>610</v>
      </c>
      <c r="C464" s="10" t="s">
        <v>379</v>
      </c>
      <c r="D464" s="35">
        <v>1</v>
      </c>
      <c r="E464" s="33"/>
      <c r="F464" s="34">
        <f t="shared" si="7"/>
        <v>0</v>
      </c>
    </row>
    <row r="465" s="1" customFormat="1" spans="1:6">
      <c r="A465" s="10" t="s">
        <v>612</v>
      </c>
      <c r="B465" s="11" t="s">
        <v>613</v>
      </c>
      <c r="C465" s="10" t="s">
        <v>18</v>
      </c>
      <c r="D465" s="35">
        <v>3.75</v>
      </c>
      <c r="E465" s="33"/>
      <c r="F465" s="34">
        <f t="shared" si="7"/>
        <v>0</v>
      </c>
    </row>
    <row r="466" s="1" customFormat="1" spans="1:6">
      <c r="A466" s="10" t="s">
        <v>614</v>
      </c>
      <c r="B466" s="11" t="s">
        <v>613</v>
      </c>
      <c r="C466" s="10" t="s">
        <v>18</v>
      </c>
      <c r="D466" s="35">
        <v>53.06</v>
      </c>
      <c r="E466" s="33"/>
      <c r="F466" s="34">
        <f t="shared" si="7"/>
        <v>0</v>
      </c>
    </row>
    <row r="467" s="1" customFormat="1" spans="1:6">
      <c r="A467" s="10" t="s">
        <v>615</v>
      </c>
      <c r="B467" s="11" t="s">
        <v>613</v>
      </c>
      <c r="C467" s="10" t="s">
        <v>18</v>
      </c>
      <c r="D467" s="35">
        <v>8.28</v>
      </c>
      <c r="E467" s="33"/>
      <c r="F467" s="34">
        <f t="shared" si="7"/>
        <v>0</v>
      </c>
    </row>
    <row r="468" s="1" customFormat="1" spans="1:6">
      <c r="A468" s="10" t="s">
        <v>616</v>
      </c>
      <c r="B468" s="11" t="s">
        <v>617</v>
      </c>
      <c r="C468" s="10" t="s">
        <v>18</v>
      </c>
      <c r="D468" s="35">
        <v>1.86</v>
      </c>
      <c r="E468" s="33"/>
      <c r="F468" s="34">
        <f t="shared" si="7"/>
        <v>0</v>
      </c>
    </row>
    <row r="469" s="1" customFormat="1" spans="1:6">
      <c r="A469" s="10" t="s">
        <v>618</v>
      </c>
      <c r="B469" s="11" t="s">
        <v>619</v>
      </c>
      <c r="C469" s="10" t="s">
        <v>28</v>
      </c>
      <c r="D469" s="35">
        <v>1</v>
      </c>
      <c r="E469" s="33"/>
      <c r="F469" s="34">
        <f t="shared" si="7"/>
        <v>0</v>
      </c>
    </row>
    <row r="470" s="1" customFormat="1" spans="1:6">
      <c r="A470" s="10" t="s">
        <v>620</v>
      </c>
      <c r="B470" s="11" t="s">
        <v>619</v>
      </c>
      <c r="C470" s="10" t="s">
        <v>28</v>
      </c>
      <c r="D470" s="35">
        <v>3</v>
      </c>
      <c r="E470" s="33"/>
      <c r="F470" s="34">
        <f t="shared" si="7"/>
        <v>0</v>
      </c>
    </row>
    <row r="471" s="1" customFormat="1" spans="1:6">
      <c r="A471" s="10" t="s">
        <v>621</v>
      </c>
      <c r="B471" s="11" t="s">
        <v>619</v>
      </c>
      <c r="C471" s="10" t="s">
        <v>28</v>
      </c>
      <c r="D471" s="35">
        <v>3</v>
      </c>
      <c r="E471" s="33"/>
      <c r="F471" s="34">
        <f t="shared" si="7"/>
        <v>0</v>
      </c>
    </row>
    <row r="472" s="1" customFormat="1" spans="1:6">
      <c r="A472" s="10" t="s">
        <v>622</v>
      </c>
      <c r="B472" s="11" t="s">
        <v>619</v>
      </c>
      <c r="C472" s="10" t="s">
        <v>28</v>
      </c>
      <c r="D472" s="35">
        <v>2</v>
      </c>
      <c r="E472" s="33"/>
      <c r="F472" s="34">
        <f t="shared" si="7"/>
        <v>0</v>
      </c>
    </row>
    <row r="473" s="1" customFormat="1" spans="1:6">
      <c r="A473" s="10" t="s">
        <v>623</v>
      </c>
      <c r="B473" s="11" t="s">
        <v>624</v>
      </c>
      <c r="C473" s="10" t="s">
        <v>28</v>
      </c>
      <c r="D473" s="35">
        <v>2</v>
      </c>
      <c r="E473" s="33"/>
      <c r="F473" s="34">
        <f t="shared" si="7"/>
        <v>0</v>
      </c>
    </row>
    <row r="474" s="1" customFormat="1" spans="1:6">
      <c r="A474" s="10" t="s">
        <v>625</v>
      </c>
      <c r="B474" s="11" t="s">
        <v>509</v>
      </c>
      <c r="C474" s="10" t="s">
        <v>391</v>
      </c>
      <c r="D474" s="35">
        <v>355.41</v>
      </c>
      <c r="E474" s="33"/>
      <c r="F474" s="34">
        <f t="shared" si="7"/>
        <v>0</v>
      </c>
    </row>
    <row r="475" s="1" customFormat="1" spans="1:6">
      <c r="A475" s="10" t="s">
        <v>626</v>
      </c>
      <c r="B475" s="11" t="s">
        <v>511</v>
      </c>
      <c r="C475" s="10" t="s">
        <v>391</v>
      </c>
      <c r="D475" s="35">
        <v>355.41</v>
      </c>
      <c r="E475" s="33"/>
      <c r="F475" s="34">
        <f t="shared" si="7"/>
        <v>0</v>
      </c>
    </row>
    <row r="476" s="1" customFormat="1" spans="1:6">
      <c r="A476" s="10" t="s">
        <v>627</v>
      </c>
      <c r="B476" s="11" t="s">
        <v>628</v>
      </c>
      <c r="C476" s="10" t="s">
        <v>469</v>
      </c>
      <c r="D476" s="35">
        <v>1</v>
      </c>
      <c r="E476" s="33"/>
      <c r="F476" s="34">
        <f t="shared" si="7"/>
        <v>0</v>
      </c>
    </row>
    <row r="477" s="1" customFormat="1" spans="1:6">
      <c r="A477" s="10" t="s">
        <v>629</v>
      </c>
      <c r="B477" s="10"/>
      <c r="C477" s="10"/>
      <c r="D477" s="10"/>
      <c r="E477" s="33"/>
      <c r="F477" s="34">
        <f t="shared" si="7"/>
        <v>0</v>
      </c>
    </row>
    <row r="478" s="1" customFormat="1" spans="1:6">
      <c r="A478" s="10" t="s">
        <v>630</v>
      </c>
      <c r="B478" s="11" t="s">
        <v>631</v>
      </c>
      <c r="C478" s="10" t="s">
        <v>379</v>
      </c>
      <c r="D478" s="35">
        <v>1</v>
      </c>
      <c r="E478" s="33"/>
      <c r="F478" s="34">
        <f t="shared" si="7"/>
        <v>0</v>
      </c>
    </row>
    <row r="479" s="1" customFormat="1" spans="1:6">
      <c r="A479" s="10" t="s">
        <v>632</v>
      </c>
      <c r="B479" s="11" t="s">
        <v>631</v>
      </c>
      <c r="C479" s="10" t="s">
        <v>379</v>
      </c>
      <c r="D479" s="35">
        <v>2</v>
      </c>
      <c r="E479" s="33"/>
      <c r="F479" s="34">
        <f t="shared" si="7"/>
        <v>0</v>
      </c>
    </row>
    <row r="480" s="1" customFormat="1" spans="1:6">
      <c r="A480" s="10" t="s">
        <v>633</v>
      </c>
      <c r="B480" s="11" t="s">
        <v>631</v>
      </c>
      <c r="C480" s="10" t="s">
        <v>379</v>
      </c>
      <c r="D480" s="35">
        <v>3</v>
      </c>
      <c r="E480" s="33"/>
      <c r="F480" s="34">
        <f t="shared" si="7"/>
        <v>0</v>
      </c>
    </row>
    <row r="481" s="1" customFormat="1" spans="1:6">
      <c r="A481" s="10" t="s">
        <v>634</v>
      </c>
      <c r="B481" s="11" t="s">
        <v>631</v>
      </c>
      <c r="C481" s="10" t="s">
        <v>379</v>
      </c>
      <c r="D481" s="35">
        <v>1</v>
      </c>
      <c r="E481" s="33"/>
      <c r="F481" s="34">
        <f t="shared" si="7"/>
        <v>0</v>
      </c>
    </row>
    <row r="482" s="1" customFormat="1" spans="1:6">
      <c r="A482" s="10" t="s">
        <v>635</v>
      </c>
      <c r="B482" s="11" t="s">
        <v>636</v>
      </c>
      <c r="C482" s="10" t="s">
        <v>44</v>
      </c>
      <c r="D482" s="35">
        <v>23.05</v>
      </c>
      <c r="E482" s="33"/>
      <c r="F482" s="34">
        <f t="shared" si="7"/>
        <v>0</v>
      </c>
    </row>
    <row r="483" s="1" customFormat="1" spans="1:6">
      <c r="A483" s="10" t="s">
        <v>637</v>
      </c>
      <c r="B483" s="11" t="s">
        <v>636</v>
      </c>
      <c r="C483" s="10" t="s">
        <v>44</v>
      </c>
      <c r="D483" s="35">
        <v>25.79</v>
      </c>
      <c r="E483" s="33"/>
      <c r="F483" s="34">
        <f t="shared" si="7"/>
        <v>0</v>
      </c>
    </row>
    <row r="484" s="1" customFormat="1" spans="1:6">
      <c r="A484" s="10" t="s">
        <v>638</v>
      </c>
      <c r="B484" s="11" t="s">
        <v>636</v>
      </c>
      <c r="C484" s="10" t="s">
        <v>44</v>
      </c>
      <c r="D484" s="35">
        <v>28</v>
      </c>
      <c r="E484" s="33"/>
      <c r="F484" s="34">
        <f t="shared" si="7"/>
        <v>0</v>
      </c>
    </row>
    <row r="485" s="1" customFormat="1" spans="1:6">
      <c r="A485" s="10" t="s">
        <v>639</v>
      </c>
      <c r="B485" s="11" t="s">
        <v>636</v>
      </c>
      <c r="C485" s="10" t="s">
        <v>44</v>
      </c>
      <c r="D485" s="35">
        <v>25.92</v>
      </c>
      <c r="E485" s="33"/>
      <c r="F485" s="34">
        <f t="shared" si="7"/>
        <v>0</v>
      </c>
    </row>
    <row r="486" s="1" customFormat="1" spans="1:6">
      <c r="A486" s="10" t="s">
        <v>640</v>
      </c>
      <c r="B486" s="11" t="s">
        <v>636</v>
      </c>
      <c r="C486" s="10" t="s">
        <v>44</v>
      </c>
      <c r="D486" s="35">
        <v>34.48</v>
      </c>
      <c r="E486" s="33"/>
      <c r="F486" s="34">
        <f t="shared" si="7"/>
        <v>0</v>
      </c>
    </row>
    <row r="487" s="1" customFormat="1" spans="1:6">
      <c r="A487" s="10" t="s">
        <v>641</v>
      </c>
      <c r="B487" s="11" t="s">
        <v>636</v>
      </c>
      <c r="C487" s="10" t="s">
        <v>44</v>
      </c>
      <c r="D487" s="35">
        <v>22.18</v>
      </c>
      <c r="E487" s="33"/>
      <c r="F487" s="34">
        <f t="shared" si="7"/>
        <v>0</v>
      </c>
    </row>
    <row r="488" s="1" customFormat="1" spans="1:6">
      <c r="A488" s="10" t="s">
        <v>642</v>
      </c>
      <c r="B488" s="11" t="s">
        <v>530</v>
      </c>
      <c r="C488" s="10" t="s">
        <v>28</v>
      </c>
      <c r="D488" s="35">
        <v>6</v>
      </c>
      <c r="E488" s="33"/>
      <c r="F488" s="34">
        <f t="shared" si="7"/>
        <v>0</v>
      </c>
    </row>
    <row r="489" s="1" customFormat="1" spans="1:6">
      <c r="A489" s="10" t="s">
        <v>643</v>
      </c>
      <c r="B489" s="11" t="s">
        <v>530</v>
      </c>
      <c r="C489" s="10" t="s">
        <v>28</v>
      </c>
      <c r="D489" s="35">
        <v>4</v>
      </c>
      <c r="E489" s="33"/>
      <c r="F489" s="34">
        <f t="shared" si="7"/>
        <v>0</v>
      </c>
    </row>
    <row r="490" s="1" customFormat="1" spans="1:6">
      <c r="A490" s="10" t="s">
        <v>644</v>
      </c>
      <c r="B490" s="11" t="s">
        <v>563</v>
      </c>
      <c r="C490" s="10" t="s">
        <v>28</v>
      </c>
      <c r="D490" s="35">
        <v>1</v>
      </c>
      <c r="E490" s="33"/>
      <c r="F490" s="34">
        <f t="shared" si="7"/>
        <v>0</v>
      </c>
    </row>
    <row r="491" s="1" customFormat="1" spans="1:6">
      <c r="A491" s="10" t="s">
        <v>645</v>
      </c>
      <c r="B491" s="11" t="s">
        <v>563</v>
      </c>
      <c r="C491" s="10" t="s">
        <v>28</v>
      </c>
      <c r="D491" s="35">
        <v>1</v>
      </c>
      <c r="E491" s="33"/>
      <c r="F491" s="34">
        <f t="shared" si="7"/>
        <v>0</v>
      </c>
    </row>
    <row r="492" s="1" customFormat="1" spans="1:6">
      <c r="A492" s="10" t="s">
        <v>646</v>
      </c>
      <c r="B492" s="11" t="s">
        <v>563</v>
      </c>
      <c r="C492" s="10" t="s">
        <v>28</v>
      </c>
      <c r="D492" s="35">
        <v>6</v>
      </c>
      <c r="E492" s="33"/>
      <c r="F492" s="34">
        <f t="shared" si="7"/>
        <v>0</v>
      </c>
    </row>
    <row r="493" s="1" customFormat="1" spans="1:6">
      <c r="A493" s="10" t="s">
        <v>647</v>
      </c>
      <c r="B493" s="11" t="s">
        <v>565</v>
      </c>
      <c r="C493" s="10" t="s">
        <v>28</v>
      </c>
      <c r="D493" s="35">
        <v>1</v>
      </c>
      <c r="E493" s="33"/>
      <c r="F493" s="34">
        <f t="shared" si="7"/>
        <v>0</v>
      </c>
    </row>
    <row r="494" s="1" customFormat="1" spans="1:6">
      <c r="A494" s="10" t="s">
        <v>648</v>
      </c>
      <c r="B494" s="11" t="s">
        <v>565</v>
      </c>
      <c r="C494" s="10" t="s">
        <v>28</v>
      </c>
      <c r="D494" s="35">
        <v>1</v>
      </c>
      <c r="E494" s="33"/>
      <c r="F494" s="34">
        <f t="shared" si="7"/>
        <v>0</v>
      </c>
    </row>
    <row r="495" s="1" customFormat="1" spans="1:6">
      <c r="A495" s="10" t="s">
        <v>649</v>
      </c>
      <c r="B495" s="11" t="s">
        <v>565</v>
      </c>
      <c r="C495" s="10" t="s">
        <v>28</v>
      </c>
      <c r="D495" s="35">
        <v>6</v>
      </c>
      <c r="E495" s="33"/>
      <c r="F495" s="34">
        <f t="shared" si="7"/>
        <v>0</v>
      </c>
    </row>
    <row r="496" s="1" customFormat="1" spans="1:6">
      <c r="A496" s="10" t="s">
        <v>650</v>
      </c>
      <c r="B496" s="11" t="s">
        <v>651</v>
      </c>
      <c r="C496" s="10" t="s">
        <v>15</v>
      </c>
      <c r="D496" s="35">
        <v>0.32</v>
      </c>
      <c r="E496" s="33"/>
      <c r="F496" s="34">
        <f t="shared" si="7"/>
        <v>0</v>
      </c>
    </row>
    <row r="497" s="1" customFormat="1" spans="1:6">
      <c r="A497" s="10" t="s">
        <v>652</v>
      </c>
      <c r="B497" s="11" t="s">
        <v>651</v>
      </c>
      <c r="C497" s="10" t="s">
        <v>15</v>
      </c>
      <c r="D497" s="35">
        <v>0.29</v>
      </c>
      <c r="E497" s="33"/>
      <c r="F497" s="34">
        <f t="shared" si="7"/>
        <v>0</v>
      </c>
    </row>
    <row r="498" s="1" customFormat="1" spans="1:6">
      <c r="A498" s="10" t="s">
        <v>653</v>
      </c>
      <c r="B498" s="11" t="s">
        <v>509</v>
      </c>
      <c r="C498" s="10" t="s">
        <v>391</v>
      </c>
      <c r="D498" s="35">
        <v>83.7</v>
      </c>
      <c r="E498" s="33"/>
      <c r="F498" s="34">
        <f t="shared" si="7"/>
        <v>0</v>
      </c>
    </row>
    <row r="499" s="1" customFormat="1" spans="1:6">
      <c r="A499" s="10" t="s">
        <v>654</v>
      </c>
      <c r="B499" s="11" t="s">
        <v>511</v>
      </c>
      <c r="C499" s="10" t="s">
        <v>391</v>
      </c>
      <c r="D499" s="35">
        <v>83.7</v>
      </c>
      <c r="E499" s="33"/>
      <c r="F499" s="34">
        <f t="shared" si="7"/>
        <v>0</v>
      </c>
    </row>
    <row r="500" s="1" customFormat="1" spans="1:6">
      <c r="A500" s="10" t="s">
        <v>655</v>
      </c>
      <c r="B500" s="11" t="s">
        <v>628</v>
      </c>
      <c r="C500" s="10" t="s">
        <v>469</v>
      </c>
      <c r="D500" s="35">
        <v>1</v>
      </c>
      <c r="E500" s="33"/>
      <c r="F500" s="34">
        <f t="shared" si="7"/>
        <v>0</v>
      </c>
    </row>
    <row r="501" s="1" customFormat="1" spans="1:6">
      <c r="A501" s="10" t="s">
        <v>656</v>
      </c>
      <c r="B501" s="11" t="s">
        <v>657</v>
      </c>
      <c r="C501" s="10" t="s">
        <v>469</v>
      </c>
      <c r="D501" s="35">
        <v>1</v>
      </c>
      <c r="E501" s="33"/>
      <c r="F501" s="34">
        <f t="shared" si="7"/>
        <v>0</v>
      </c>
    </row>
    <row r="502" s="1" customFormat="1" spans="1:6">
      <c r="A502" s="10" t="s">
        <v>658</v>
      </c>
      <c r="B502" s="10"/>
      <c r="C502" s="10"/>
      <c r="D502" s="10"/>
      <c r="E502" s="33"/>
      <c r="F502" s="34">
        <f t="shared" si="7"/>
        <v>0</v>
      </c>
    </row>
    <row r="503" s="1" customFormat="1" spans="1:6">
      <c r="A503" s="10" t="s">
        <v>659</v>
      </c>
      <c r="B503" s="11" t="s">
        <v>540</v>
      </c>
      <c r="C503" s="10" t="s">
        <v>44</v>
      </c>
      <c r="D503" s="35">
        <v>19.27</v>
      </c>
      <c r="E503" s="33"/>
      <c r="F503" s="34">
        <f t="shared" si="7"/>
        <v>0</v>
      </c>
    </row>
    <row r="504" s="1" customFormat="1" spans="1:6">
      <c r="A504" s="10" t="s">
        <v>660</v>
      </c>
      <c r="B504" s="11" t="s">
        <v>540</v>
      </c>
      <c r="C504" s="10" t="s">
        <v>44</v>
      </c>
      <c r="D504" s="35">
        <v>37.84</v>
      </c>
      <c r="E504" s="33"/>
      <c r="F504" s="34">
        <f t="shared" si="7"/>
        <v>0</v>
      </c>
    </row>
    <row r="505" s="1" customFormat="1" spans="1:6">
      <c r="A505" s="10" t="s">
        <v>661</v>
      </c>
      <c r="B505" s="11" t="s">
        <v>563</v>
      </c>
      <c r="C505" s="10" t="s">
        <v>28</v>
      </c>
      <c r="D505" s="35">
        <v>4</v>
      </c>
      <c r="E505" s="33"/>
      <c r="F505" s="34">
        <f t="shared" si="7"/>
        <v>0</v>
      </c>
    </row>
    <row r="506" s="1" customFormat="1" spans="1:6">
      <c r="A506" s="10" t="s">
        <v>662</v>
      </c>
      <c r="B506" s="11" t="s">
        <v>565</v>
      </c>
      <c r="C506" s="10" t="s">
        <v>28</v>
      </c>
      <c r="D506" s="35">
        <v>4</v>
      </c>
      <c r="E506" s="33"/>
      <c r="F506" s="34">
        <f t="shared" si="7"/>
        <v>0</v>
      </c>
    </row>
    <row r="507" s="1" customFormat="1" spans="1:6">
      <c r="A507" s="10" t="s">
        <v>663</v>
      </c>
      <c r="B507" s="11" t="s">
        <v>651</v>
      </c>
      <c r="C507" s="10" t="s">
        <v>15</v>
      </c>
      <c r="D507" s="35">
        <v>0.21</v>
      </c>
      <c r="E507" s="33"/>
      <c r="F507" s="34">
        <f t="shared" si="7"/>
        <v>0</v>
      </c>
    </row>
    <row r="508" s="1" customFormat="1" spans="1:6">
      <c r="A508" s="10" t="s">
        <v>664</v>
      </c>
      <c r="B508" s="11" t="s">
        <v>509</v>
      </c>
      <c r="C508" s="10" t="s">
        <v>391</v>
      </c>
      <c r="D508" s="35">
        <v>29.69</v>
      </c>
      <c r="E508" s="33"/>
      <c r="F508" s="34">
        <f t="shared" si="7"/>
        <v>0</v>
      </c>
    </row>
    <row r="509" s="1" customFormat="1" spans="1:6">
      <c r="A509" s="10" t="s">
        <v>665</v>
      </c>
      <c r="B509" s="11" t="s">
        <v>511</v>
      </c>
      <c r="C509" s="10" t="s">
        <v>391</v>
      </c>
      <c r="D509" s="35">
        <v>29.69</v>
      </c>
      <c r="E509" s="33"/>
      <c r="F509" s="34">
        <f t="shared" si="7"/>
        <v>0</v>
      </c>
    </row>
    <row r="510" s="1" customFormat="1" spans="1:6">
      <c r="A510" s="10" t="s">
        <v>666</v>
      </c>
      <c r="B510" s="11" t="s">
        <v>657</v>
      </c>
      <c r="C510" s="10" t="s">
        <v>469</v>
      </c>
      <c r="D510" s="35">
        <v>1</v>
      </c>
      <c r="E510" s="33"/>
      <c r="F510" s="34">
        <f t="shared" si="7"/>
        <v>0</v>
      </c>
    </row>
    <row r="511" s="1" customFormat="1" spans="1:6">
      <c r="A511" s="10" t="s">
        <v>667</v>
      </c>
      <c r="B511" s="10"/>
      <c r="C511" s="10"/>
      <c r="D511" s="10"/>
      <c r="E511" s="33"/>
      <c r="F511" s="34">
        <f t="shared" si="7"/>
        <v>0</v>
      </c>
    </row>
    <row r="512" s="1" customFormat="1" spans="1:6">
      <c r="A512" s="10" t="s">
        <v>80</v>
      </c>
      <c r="B512" s="11" t="s">
        <v>668</v>
      </c>
      <c r="C512" s="10" t="s">
        <v>80</v>
      </c>
      <c r="D512" s="36"/>
      <c r="E512" s="33"/>
      <c r="F512" s="34">
        <f t="shared" si="7"/>
        <v>0</v>
      </c>
    </row>
    <row r="513" s="1" customFormat="1" spans="1:6">
      <c r="A513" s="10" t="s">
        <v>669</v>
      </c>
      <c r="B513" s="11" t="s">
        <v>509</v>
      </c>
      <c r="C513" s="10" t="s">
        <v>521</v>
      </c>
      <c r="D513" s="35">
        <v>5</v>
      </c>
      <c r="E513" s="33"/>
      <c r="F513" s="34">
        <f t="shared" si="7"/>
        <v>0</v>
      </c>
    </row>
    <row r="514" s="1" customFormat="1" spans="1:6">
      <c r="A514" s="10" t="s">
        <v>670</v>
      </c>
      <c r="B514" s="11" t="s">
        <v>509</v>
      </c>
      <c r="C514" s="10" t="s">
        <v>521</v>
      </c>
      <c r="D514" s="35">
        <v>3</v>
      </c>
      <c r="E514" s="33"/>
      <c r="F514" s="34">
        <f t="shared" si="7"/>
        <v>0</v>
      </c>
    </row>
    <row r="515" s="1" customFormat="1" spans="1:6">
      <c r="A515" s="10" t="s">
        <v>80</v>
      </c>
      <c r="B515" s="11" t="s">
        <v>671</v>
      </c>
      <c r="C515" s="10" t="s">
        <v>80</v>
      </c>
      <c r="D515" s="36"/>
      <c r="E515" s="33"/>
      <c r="F515" s="34">
        <f t="shared" si="7"/>
        <v>0</v>
      </c>
    </row>
    <row r="516" s="1" customFormat="1" spans="1:6">
      <c r="A516" s="10" t="s">
        <v>672</v>
      </c>
      <c r="B516" s="11" t="s">
        <v>509</v>
      </c>
      <c r="C516" s="10" t="s">
        <v>521</v>
      </c>
      <c r="D516" s="35">
        <v>8</v>
      </c>
      <c r="E516" s="33"/>
      <c r="F516" s="34">
        <f t="shared" si="7"/>
        <v>0</v>
      </c>
    </row>
    <row r="517" s="1" customFormat="1" spans="1:6">
      <c r="A517" s="10" t="s">
        <v>673</v>
      </c>
      <c r="B517" s="11" t="s">
        <v>509</v>
      </c>
      <c r="C517" s="10" t="s">
        <v>521</v>
      </c>
      <c r="D517" s="35">
        <v>1</v>
      </c>
      <c r="E517" s="33"/>
      <c r="F517" s="34">
        <f t="shared" si="7"/>
        <v>0</v>
      </c>
    </row>
    <row r="518" s="1" customFormat="1" spans="1:6">
      <c r="A518" s="10" t="s">
        <v>674</v>
      </c>
      <c r="B518" s="11" t="s">
        <v>509</v>
      </c>
      <c r="C518" s="10" t="s">
        <v>521</v>
      </c>
      <c r="D518" s="35">
        <v>1</v>
      </c>
      <c r="E518" s="33"/>
      <c r="F518" s="34">
        <f t="shared" si="7"/>
        <v>0</v>
      </c>
    </row>
    <row r="519" s="1" customFormat="1" spans="1:6">
      <c r="A519" s="10" t="s">
        <v>675</v>
      </c>
      <c r="B519" s="11" t="s">
        <v>509</v>
      </c>
      <c r="C519" s="10" t="s">
        <v>521</v>
      </c>
      <c r="D519" s="35">
        <v>5</v>
      </c>
      <c r="E519" s="33"/>
      <c r="F519" s="34">
        <f t="shared" si="7"/>
        <v>0</v>
      </c>
    </row>
    <row r="520" s="1" customFormat="1" spans="1:6">
      <c r="A520" s="10" t="s">
        <v>676</v>
      </c>
      <c r="B520" s="11" t="s">
        <v>509</v>
      </c>
      <c r="C520" s="10" t="s">
        <v>521</v>
      </c>
      <c r="D520" s="35">
        <v>2</v>
      </c>
      <c r="E520" s="33"/>
      <c r="F520" s="34">
        <f t="shared" si="7"/>
        <v>0</v>
      </c>
    </row>
    <row r="521" s="1" customFormat="1" spans="1:6">
      <c r="A521" s="10" t="s">
        <v>677</v>
      </c>
      <c r="B521" s="11" t="s">
        <v>509</v>
      </c>
      <c r="C521" s="10" t="s">
        <v>521</v>
      </c>
      <c r="D521" s="35">
        <v>1</v>
      </c>
      <c r="E521" s="33"/>
      <c r="F521" s="34">
        <f t="shared" si="7"/>
        <v>0</v>
      </c>
    </row>
    <row r="522" s="1" customFormat="1" spans="1:6">
      <c r="A522" s="10" t="s">
        <v>678</v>
      </c>
      <c r="B522" s="11" t="s">
        <v>509</v>
      </c>
      <c r="C522" s="10" t="s">
        <v>521</v>
      </c>
      <c r="D522" s="35">
        <v>4</v>
      </c>
      <c r="E522" s="33"/>
      <c r="F522" s="34">
        <f t="shared" ref="F522:F585" si="8">ROUND(D522*E522,0)</f>
        <v>0</v>
      </c>
    </row>
    <row r="523" s="1" customFormat="1" spans="1:6">
      <c r="A523" s="10" t="s">
        <v>679</v>
      </c>
      <c r="B523" s="11" t="s">
        <v>509</v>
      </c>
      <c r="C523" s="10" t="s">
        <v>521</v>
      </c>
      <c r="D523" s="35">
        <v>1</v>
      </c>
      <c r="E523" s="33"/>
      <c r="F523" s="34">
        <f t="shared" si="8"/>
        <v>0</v>
      </c>
    </row>
    <row r="524" s="1" customFormat="1" spans="1:6">
      <c r="A524" s="10" t="s">
        <v>680</v>
      </c>
      <c r="B524" s="11" t="s">
        <v>509</v>
      </c>
      <c r="C524" s="10" t="s">
        <v>521</v>
      </c>
      <c r="D524" s="35">
        <v>1</v>
      </c>
      <c r="E524" s="33"/>
      <c r="F524" s="34">
        <f t="shared" si="8"/>
        <v>0</v>
      </c>
    </row>
    <row r="525" s="1" customFormat="1" spans="1:6">
      <c r="A525" s="10" t="s">
        <v>681</v>
      </c>
      <c r="B525" s="11" t="s">
        <v>509</v>
      </c>
      <c r="C525" s="10" t="s">
        <v>521</v>
      </c>
      <c r="D525" s="35">
        <v>4</v>
      </c>
      <c r="E525" s="33"/>
      <c r="F525" s="34">
        <f t="shared" si="8"/>
        <v>0</v>
      </c>
    </row>
    <row r="526" s="1" customFormat="1" spans="1:6">
      <c r="A526" s="10" t="s">
        <v>682</v>
      </c>
      <c r="B526" s="11" t="s">
        <v>509</v>
      </c>
      <c r="C526" s="10" t="s">
        <v>521</v>
      </c>
      <c r="D526" s="35">
        <v>1</v>
      </c>
      <c r="E526" s="33"/>
      <c r="F526" s="34">
        <f t="shared" si="8"/>
        <v>0</v>
      </c>
    </row>
    <row r="527" s="1" customFormat="1" spans="1:6">
      <c r="A527" s="10" t="s">
        <v>683</v>
      </c>
      <c r="B527" s="11" t="s">
        <v>509</v>
      </c>
      <c r="C527" s="10" t="s">
        <v>521</v>
      </c>
      <c r="D527" s="35">
        <v>1</v>
      </c>
      <c r="E527" s="33"/>
      <c r="F527" s="34">
        <f t="shared" si="8"/>
        <v>0</v>
      </c>
    </row>
    <row r="528" s="1" customFormat="1" spans="1:6">
      <c r="A528" s="10" t="s">
        <v>684</v>
      </c>
      <c r="B528" s="10"/>
      <c r="C528" s="10"/>
      <c r="D528" s="10"/>
      <c r="E528" s="33"/>
      <c r="F528" s="34">
        <f t="shared" si="8"/>
        <v>0</v>
      </c>
    </row>
    <row r="529" s="1" customFormat="1" spans="1:6">
      <c r="A529" s="10" t="s">
        <v>376</v>
      </c>
      <c r="B529" s="10"/>
      <c r="C529" s="10"/>
      <c r="D529" s="10"/>
      <c r="E529" s="33"/>
      <c r="F529" s="34">
        <f t="shared" si="8"/>
        <v>0</v>
      </c>
    </row>
    <row r="530" s="1" customFormat="1" spans="1:6">
      <c r="A530" s="10" t="s">
        <v>685</v>
      </c>
      <c r="B530" s="11" t="s">
        <v>378</v>
      </c>
      <c r="C530" s="10" t="s">
        <v>379</v>
      </c>
      <c r="D530" s="35">
        <v>1</v>
      </c>
      <c r="E530" s="33"/>
      <c r="F530" s="34">
        <f t="shared" si="8"/>
        <v>0</v>
      </c>
    </row>
    <row r="531" s="1" customFormat="1" spans="1:6">
      <c r="A531" s="10" t="s">
        <v>686</v>
      </c>
      <c r="B531" s="11" t="s">
        <v>378</v>
      </c>
      <c r="C531" s="10" t="s">
        <v>379</v>
      </c>
      <c r="D531" s="35">
        <v>1</v>
      </c>
      <c r="E531" s="33"/>
      <c r="F531" s="34">
        <f t="shared" si="8"/>
        <v>0</v>
      </c>
    </row>
    <row r="532" s="1" customFormat="1" spans="1:6">
      <c r="A532" s="10" t="s">
        <v>687</v>
      </c>
      <c r="B532" s="11" t="s">
        <v>378</v>
      </c>
      <c r="C532" s="10" t="s">
        <v>379</v>
      </c>
      <c r="D532" s="35">
        <v>1</v>
      </c>
      <c r="E532" s="33"/>
      <c r="F532" s="34">
        <f t="shared" si="8"/>
        <v>0</v>
      </c>
    </row>
    <row r="533" s="1" customFormat="1" spans="1:6">
      <c r="A533" s="10" t="s">
        <v>688</v>
      </c>
      <c r="B533" s="11" t="s">
        <v>378</v>
      </c>
      <c r="C533" s="10" t="s">
        <v>379</v>
      </c>
      <c r="D533" s="35">
        <v>6</v>
      </c>
      <c r="E533" s="33"/>
      <c r="F533" s="34">
        <f t="shared" si="8"/>
        <v>0</v>
      </c>
    </row>
    <row r="534" s="1" customFormat="1" spans="1:6">
      <c r="A534" s="10" t="s">
        <v>689</v>
      </c>
      <c r="B534" s="11" t="s">
        <v>378</v>
      </c>
      <c r="C534" s="10" t="s">
        <v>379</v>
      </c>
      <c r="D534" s="35">
        <v>1</v>
      </c>
      <c r="E534" s="33"/>
      <c r="F534" s="34">
        <f t="shared" si="8"/>
        <v>0</v>
      </c>
    </row>
    <row r="535" s="1" customFormat="1" spans="1:6">
      <c r="A535" s="10" t="s">
        <v>690</v>
      </c>
      <c r="B535" s="11" t="s">
        <v>378</v>
      </c>
      <c r="C535" s="10" t="s">
        <v>379</v>
      </c>
      <c r="D535" s="35">
        <v>1</v>
      </c>
      <c r="E535" s="33"/>
      <c r="F535" s="34">
        <f t="shared" si="8"/>
        <v>0</v>
      </c>
    </row>
    <row r="536" s="1" customFormat="1" spans="1:6">
      <c r="A536" s="10" t="s">
        <v>691</v>
      </c>
      <c r="B536" s="11" t="s">
        <v>378</v>
      </c>
      <c r="C536" s="10" t="s">
        <v>379</v>
      </c>
      <c r="D536" s="35">
        <v>1</v>
      </c>
      <c r="E536" s="33"/>
      <c r="F536" s="34">
        <f t="shared" si="8"/>
        <v>0</v>
      </c>
    </row>
    <row r="537" s="1" customFormat="1" spans="1:6">
      <c r="A537" s="10" t="s">
        <v>692</v>
      </c>
      <c r="B537" s="11" t="s">
        <v>378</v>
      </c>
      <c r="C537" s="10" t="s">
        <v>379</v>
      </c>
      <c r="D537" s="35">
        <v>1</v>
      </c>
      <c r="E537" s="33"/>
      <c r="F537" s="34">
        <f t="shared" si="8"/>
        <v>0</v>
      </c>
    </row>
    <row r="538" s="1" customFormat="1" spans="1:6">
      <c r="A538" s="10" t="s">
        <v>693</v>
      </c>
      <c r="B538" s="11" t="s">
        <v>388</v>
      </c>
      <c r="C538" s="10" t="s">
        <v>44</v>
      </c>
      <c r="D538" s="35">
        <v>41.86</v>
      </c>
      <c r="E538" s="33"/>
      <c r="F538" s="34">
        <f t="shared" si="8"/>
        <v>0</v>
      </c>
    </row>
    <row r="539" s="1" customFormat="1" spans="1:6">
      <c r="A539" s="10" t="s">
        <v>694</v>
      </c>
      <c r="B539" s="11" t="s">
        <v>390</v>
      </c>
      <c r="C539" s="10" t="s">
        <v>391</v>
      </c>
      <c r="D539" s="35">
        <v>30.18</v>
      </c>
      <c r="E539" s="33"/>
      <c r="F539" s="34">
        <f t="shared" si="8"/>
        <v>0</v>
      </c>
    </row>
    <row r="540" s="1" customFormat="1" spans="1:6">
      <c r="A540" s="10" t="s">
        <v>695</v>
      </c>
      <c r="B540" s="11" t="s">
        <v>393</v>
      </c>
      <c r="C540" s="10" t="s">
        <v>44</v>
      </c>
      <c r="D540" s="35">
        <v>17.29</v>
      </c>
      <c r="E540" s="33"/>
      <c r="F540" s="34">
        <f t="shared" si="8"/>
        <v>0</v>
      </c>
    </row>
    <row r="541" s="1" customFormat="1" spans="1:6">
      <c r="A541" s="10" t="s">
        <v>696</v>
      </c>
      <c r="B541" s="11" t="s">
        <v>393</v>
      </c>
      <c r="C541" s="10" t="s">
        <v>44</v>
      </c>
      <c r="D541" s="35">
        <v>7.81</v>
      </c>
      <c r="E541" s="33"/>
      <c r="F541" s="34">
        <f t="shared" si="8"/>
        <v>0</v>
      </c>
    </row>
    <row r="542" s="1" customFormat="1" spans="1:6">
      <c r="A542" s="10" t="s">
        <v>697</v>
      </c>
      <c r="B542" s="11" t="s">
        <v>393</v>
      </c>
      <c r="C542" s="10" t="s">
        <v>44</v>
      </c>
      <c r="D542" s="35">
        <v>12</v>
      </c>
      <c r="E542" s="33"/>
      <c r="F542" s="34">
        <f t="shared" si="8"/>
        <v>0</v>
      </c>
    </row>
    <row r="543" s="1" customFormat="1" spans="1:6">
      <c r="A543" s="10" t="s">
        <v>698</v>
      </c>
      <c r="B543" s="11" t="s">
        <v>393</v>
      </c>
      <c r="C543" s="10" t="s">
        <v>44</v>
      </c>
      <c r="D543" s="35">
        <v>1.58</v>
      </c>
      <c r="E543" s="33"/>
      <c r="F543" s="34">
        <f t="shared" si="8"/>
        <v>0</v>
      </c>
    </row>
    <row r="544" s="1" customFormat="1" spans="1:6">
      <c r="A544" s="10" t="s">
        <v>699</v>
      </c>
      <c r="B544" s="11" t="s">
        <v>393</v>
      </c>
      <c r="C544" s="10" t="s">
        <v>44</v>
      </c>
      <c r="D544" s="35">
        <v>455.11</v>
      </c>
      <c r="E544" s="33"/>
      <c r="F544" s="34">
        <f t="shared" si="8"/>
        <v>0</v>
      </c>
    </row>
    <row r="545" s="1" customFormat="1" spans="1:6">
      <c r="A545" s="10" t="s">
        <v>700</v>
      </c>
      <c r="B545" s="11" t="s">
        <v>393</v>
      </c>
      <c r="C545" s="10" t="s">
        <v>44</v>
      </c>
      <c r="D545" s="35">
        <v>195.76</v>
      </c>
      <c r="E545" s="33"/>
      <c r="F545" s="34">
        <f t="shared" si="8"/>
        <v>0</v>
      </c>
    </row>
    <row r="546" s="1" customFormat="1" spans="1:6">
      <c r="A546" s="10" t="s">
        <v>701</v>
      </c>
      <c r="B546" s="11" t="s">
        <v>393</v>
      </c>
      <c r="C546" s="10" t="s">
        <v>44</v>
      </c>
      <c r="D546" s="35">
        <v>72.41</v>
      </c>
      <c r="E546" s="33"/>
      <c r="F546" s="34">
        <f t="shared" si="8"/>
        <v>0</v>
      </c>
    </row>
    <row r="547" s="1" customFormat="1" spans="1:6">
      <c r="A547" s="10" t="s">
        <v>702</v>
      </c>
      <c r="B547" s="11" t="s">
        <v>393</v>
      </c>
      <c r="C547" s="10" t="s">
        <v>44</v>
      </c>
      <c r="D547" s="35">
        <v>51.78</v>
      </c>
      <c r="E547" s="33"/>
      <c r="F547" s="34">
        <f t="shared" si="8"/>
        <v>0</v>
      </c>
    </row>
    <row r="548" s="1" customFormat="1" spans="1:6">
      <c r="A548" s="10" t="s">
        <v>703</v>
      </c>
      <c r="B548" s="11" t="s">
        <v>393</v>
      </c>
      <c r="C548" s="10" t="s">
        <v>44</v>
      </c>
      <c r="D548" s="35">
        <v>33.12</v>
      </c>
      <c r="E548" s="33"/>
      <c r="F548" s="34">
        <f t="shared" si="8"/>
        <v>0</v>
      </c>
    </row>
    <row r="549" s="1" customFormat="1" spans="1:6">
      <c r="A549" s="10" t="s">
        <v>704</v>
      </c>
      <c r="B549" s="11" t="s">
        <v>393</v>
      </c>
      <c r="C549" s="10" t="s">
        <v>44</v>
      </c>
      <c r="D549" s="35">
        <v>73.93</v>
      </c>
      <c r="E549" s="33"/>
      <c r="F549" s="34">
        <f t="shared" si="8"/>
        <v>0</v>
      </c>
    </row>
    <row r="550" s="1" customFormat="1" spans="1:6">
      <c r="A550" s="10" t="s">
        <v>705</v>
      </c>
      <c r="B550" s="11" t="s">
        <v>393</v>
      </c>
      <c r="C550" s="10" t="s">
        <v>44</v>
      </c>
      <c r="D550" s="35">
        <v>16.8</v>
      </c>
      <c r="E550" s="33"/>
      <c r="F550" s="34">
        <f t="shared" si="8"/>
        <v>0</v>
      </c>
    </row>
    <row r="551" s="1" customFormat="1" spans="1:6">
      <c r="A551" s="10" t="s">
        <v>706</v>
      </c>
      <c r="B551" s="11" t="s">
        <v>393</v>
      </c>
      <c r="C551" s="10" t="s">
        <v>44</v>
      </c>
      <c r="D551" s="35">
        <v>4.8</v>
      </c>
      <c r="E551" s="33"/>
      <c r="F551" s="34">
        <f t="shared" si="8"/>
        <v>0</v>
      </c>
    </row>
    <row r="552" s="1" customFormat="1" spans="1:6">
      <c r="A552" s="10" t="s">
        <v>707</v>
      </c>
      <c r="B552" s="11" t="s">
        <v>393</v>
      </c>
      <c r="C552" s="10" t="s">
        <v>44</v>
      </c>
      <c r="D552" s="35">
        <v>17.4</v>
      </c>
      <c r="E552" s="33"/>
      <c r="F552" s="34">
        <f t="shared" si="8"/>
        <v>0</v>
      </c>
    </row>
    <row r="553" s="1" customFormat="1" spans="1:6">
      <c r="A553" s="10" t="s">
        <v>708</v>
      </c>
      <c r="B553" s="11" t="s">
        <v>393</v>
      </c>
      <c r="C553" s="10" t="s">
        <v>44</v>
      </c>
      <c r="D553" s="35">
        <v>33.54</v>
      </c>
      <c r="E553" s="33"/>
      <c r="F553" s="34">
        <f t="shared" si="8"/>
        <v>0</v>
      </c>
    </row>
    <row r="554" s="1" customFormat="1" spans="1:6">
      <c r="A554" s="10" t="s">
        <v>709</v>
      </c>
      <c r="B554" s="11" t="s">
        <v>393</v>
      </c>
      <c r="C554" s="10" t="s">
        <v>44</v>
      </c>
      <c r="D554" s="35">
        <v>425.62</v>
      </c>
      <c r="E554" s="33"/>
      <c r="F554" s="34">
        <f t="shared" si="8"/>
        <v>0</v>
      </c>
    </row>
    <row r="555" s="1" customFormat="1" spans="1:6">
      <c r="A555" s="10" t="s">
        <v>710</v>
      </c>
      <c r="B555" s="11" t="s">
        <v>393</v>
      </c>
      <c r="C555" s="10" t="s">
        <v>44</v>
      </c>
      <c r="D555" s="35">
        <v>224.66</v>
      </c>
      <c r="E555" s="33"/>
      <c r="F555" s="34">
        <f t="shared" si="8"/>
        <v>0</v>
      </c>
    </row>
    <row r="556" s="1" customFormat="1" spans="1:6">
      <c r="A556" s="10" t="s">
        <v>711</v>
      </c>
      <c r="B556" s="11" t="s">
        <v>393</v>
      </c>
      <c r="C556" s="10" t="s">
        <v>44</v>
      </c>
      <c r="D556" s="35">
        <v>267.2</v>
      </c>
      <c r="E556" s="33"/>
      <c r="F556" s="34">
        <f t="shared" si="8"/>
        <v>0</v>
      </c>
    </row>
    <row r="557" s="1" customFormat="1" spans="1:6">
      <c r="A557" s="10" t="s">
        <v>712</v>
      </c>
      <c r="B557" s="11" t="s">
        <v>390</v>
      </c>
      <c r="C557" s="10" t="s">
        <v>391</v>
      </c>
      <c r="D557" s="35">
        <v>148.7</v>
      </c>
      <c r="E557" s="33"/>
      <c r="F557" s="34">
        <f t="shared" si="8"/>
        <v>0</v>
      </c>
    </row>
    <row r="558" s="1" customFormat="1" spans="1:6">
      <c r="A558" s="10" t="s">
        <v>713</v>
      </c>
      <c r="B558" s="11" t="s">
        <v>412</v>
      </c>
      <c r="C558" s="10" t="s">
        <v>28</v>
      </c>
      <c r="D558" s="35">
        <v>34</v>
      </c>
      <c r="E558" s="33"/>
      <c r="F558" s="34">
        <f t="shared" si="8"/>
        <v>0</v>
      </c>
    </row>
    <row r="559" s="1" customFormat="1" spans="1:6">
      <c r="A559" s="10" t="s">
        <v>714</v>
      </c>
      <c r="B559" s="11" t="s">
        <v>412</v>
      </c>
      <c r="C559" s="10" t="s">
        <v>28</v>
      </c>
      <c r="D559" s="35">
        <v>12</v>
      </c>
      <c r="E559" s="33"/>
      <c r="F559" s="34">
        <f t="shared" si="8"/>
        <v>0</v>
      </c>
    </row>
    <row r="560" s="1" customFormat="1" spans="1:6">
      <c r="A560" s="10" t="s">
        <v>715</v>
      </c>
      <c r="B560" s="11" t="s">
        <v>412</v>
      </c>
      <c r="C560" s="10" t="s">
        <v>28</v>
      </c>
      <c r="D560" s="35">
        <v>342</v>
      </c>
      <c r="E560" s="33"/>
      <c r="F560" s="34">
        <f t="shared" si="8"/>
        <v>0</v>
      </c>
    </row>
    <row r="561" s="1" customFormat="1" spans="1:6">
      <c r="A561" s="10" t="s">
        <v>716</v>
      </c>
      <c r="B561" s="11" t="s">
        <v>412</v>
      </c>
      <c r="C561" s="10" t="s">
        <v>28</v>
      </c>
      <c r="D561" s="35">
        <v>131</v>
      </c>
      <c r="E561" s="33"/>
      <c r="F561" s="34">
        <f t="shared" si="8"/>
        <v>0</v>
      </c>
    </row>
    <row r="562" s="1" customFormat="1" spans="1:6">
      <c r="A562" s="10" t="s">
        <v>717</v>
      </c>
      <c r="B562" s="11" t="s">
        <v>412</v>
      </c>
      <c r="C562" s="10" t="s">
        <v>28</v>
      </c>
      <c r="D562" s="35">
        <v>264</v>
      </c>
      <c r="E562" s="33"/>
      <c r="F562" s="34">
        <f t="shared" si="8"/>
        <v>0</v>
      </c>
    </row>
    <row r="563" s="1" customFormat="1" spans="1:6">
      <c r="A563" s="10" t="s">
        <v>718</v>
      </c>
      <c r="B563" s="11" t="s">
        <v>418</v>
      </c>
      <c r="C563" s="10" t="s">
        <v>44</v>
      </c>
      <c r="D563" s="35">
        <v>49.94</v>
      </c>
      <c r="E563" s="33"/>
      <c r="F563" s="34">
        <f t="shared" si="8"/>
        <v>0</v>
      </c>
    </row>
    <row r="564" s="1" customFormat="1" spans="1:6">
      <c r="A564" s="10" t="s">
        <v>719</v>
      </c>
      <c r="B564" s="11" t="s">
        <v>418</v>
      </c>
      <c r="C564" s="10" t="s">
        <v>44</v>
      </c>
      <c r="D564" s="35">
        <v>14.52</v>
      </c>
      <c r="E564" s="33"/>
      <c r="F564" s="34">
        <f t="shared" si="8"/>
        <v>0</v>
      </c>
    </row>
    <row r="565" s="1" customFormat="1" spans="1:6">
      <c r="A565" s="10" t="s">
        <v>720</v>
      </c>
      <c r="B565" s="11" t="s">
        <v>418</v>
      </c>
      <c r="C565" s="10" t="s">
        <v>44</v>
      </c>
      <c r="D565" s="35">
        <v>261.96</v>
      </c>
      <c r="E565" s="33"/>
      <c r="F565" s="34">
        <f t="shared" si="8"/>
        <v>0</v>
      </c>
    </row>
    <row r="566" s="1" customFormat="1" spans="1:6">
      <c r="A566" s="10" t="s">
        <v>721</v>
      </c>
      <c r="B566" s="11" t="s">
        <v>418</v>
      </c>
      <c r="C566" s="10" t="s">
        <v>44</v>
      </c>
      <c r="D566" s="35">
        <v>40.15</v>
      </c>
      <c r="E566" s="33"/>
      <c r="F566" s="34">
        <f t="shared" si="8"/>
        <v>0</v>
      </c>
    </row>
    <row r="567" s="1" customFormat="1" spans="1:6">
      <c r="A567" s="10" t="s">
        <v>722</v>
      </c>
      <c r="B567" s="11" t="s">
        <v>418</v>
      </c>
      <c r="C567" s="10" t="s">
        <v>44</v>
      </c>
      <c r="D567" s="35">
        <v>95.11</v>
      </c>
      <c r="E567" s="33"/>
      <c r="F567" s="34">
        <f t="shared" si="8"/>
        <v>0</v>
      </c>
    </row>
    <row r="568" s="1" customFormat="1" spans="1:6">
      <c r="A568" s="10" t="s">
        <v>723</v>
      </c>
      <c r="B568" s="11" t="s">
        <v>418</v>
      </c>
      <c r="C568" s="10" t="s">
        <v>44</v>
      </c>
      <c r="D568" s="35">
        <v>59.1</v>
      </c>
      <c r="E568" s="33"/>
      <c r="F568" s="34">
        <f t="shared" si="8"/>
        <v>0</v>
      </c>
    </row>
    <row r="569" s="1" customFormat="1" spans="1:6">
      <c r="A569" s="10" t="s">
        <v>724</v>
      </c>
      <c r="B569" s="11" t="s">
        <v>418</v>
      </c>
      <c r="C569" s="10" t="s">
        <v>44</v>
      </c>
      <c r="D569" s="35">
        <v>6.75</v>
      </c>
      <c r="E569" s="33"/>
      <c r="F569" s="34">
        <f t="shared" si="8"/>
        <v>0</v>
      </c>
    </row>
    <row r="570" s="1" customFormat="1" spans="1:6">
      <c r="A570" s="10" t="s">
        <v>725</v>
      </c>
      <c r="B570" s="11" t="s">
        <v>426</v>
      </c>
      <c r="C570" s="10" t="s">
        <v>28</v>
      </c>
      <c r="D570" s="35">
        <v>2</v>
      </c>
      <c r="E570" s="33"/>
      <c r="F570" s="34">
        <f t="shared" si="8"/>
        <v>0</v>
      </c>
    </row>
    <row r="571" s="1" customFormat="1" spans="1:6">
      <c r="A571" s="10" t="s">
        <v>726</v>
      </c>
      <c r="B571" s="11" t="s">
        <v>426</v>
      </c>
      <c r="C571" s="10" t="s">
        <v>28</v>
      </c>
      <c r="D571" s="35">
        <v>2</v>
      </c>
      <c r="E571" s="33"/>
      <c r="F571" s="34">
        <f t="shared" si="8"/>
        <v>0</v>
      </c>
    </row>
    <row r="572" s="1" customFormat="1" spans="1:6">
      <c r="A572" s="10" t="s">
        <v>727</v>
      </c>
      <c r="B572" s="11" t="s">
        <v>426</v>
      </c>
      <c r="C572" s="10" t="s">
        <v>28</v>
      </c>
      <c r="D572" s="35">
        <v>14</v>
      </c>
      <c r="E572" s="33"/>
      <c r="F572" s="34">
        <f t="shared" si="8"/>
        <v>0</v>
      </c>
    </row>
    <row r="573" s="1" customFormat="1" spans="1:6">
      <c r="A573" s="10" t="s">
        <v>728</v>
      </c>
      <c r="B573" s="11" t="s">
        <v>426</v>
      </c>
      <c r="C573" s="10" t="s">
        <v>28</v>
      </c>
      <c r="D573" s="35">
        <v>2</v>
      </c>
      <c r="E573" s="33"/>
      <c r="F573" s="34">
        <f t="shared" si="8"/>
        <v>0</v>
      </c>
    </row>
    <row r="574" s="1" customFormat="1" spans="1:6">
      <c r="A574" s="10" t="s">
        <v>729</v>
      </c>
      <c r="B574" s="11" t="s">
        <v>426</v>
      </c>
      <c r="C574" s="10" t="s">
        <v>28</v>
      </c>
      <c r="D574" s="35">
        <v>4</v>
      </c>
      <c r="E574" s="33"/>
      <c r="F574" s="34">
        <f t="shared" si="8"/>
        <v>0</v>
      </c>
    </row>
    <row r="575" s="1" customFormat="1" spans="1:6">
      <c r="A575" s="10" t="s">
        <v>730</v>
      </c>
      <c r="B575" s="11" t="s">
        <v>426</v>
      </c>
      <c r="C575" s="10" t="s">
        <v>28</v>
      </c>
      <c r="D575" s="35">
        <v>2</v>
      </c>
      <c r="E575" s="33"/>
      <c r="F575" s="34">
        <f t="shared" si="8"/>
        <v>0</v>
      </c>
    </row>
    <row r="576" s="1" customFormat="1" spans="1:6">
      <c r="A576" s="10" t="s">
        <v>731</v>
      </c>
      <c r="B576" s="11" t="s">
        <v>426</v>
      </c>
      <c r="C576" s="10" t="s">
        <v>28</v>
      </c>
      <c r="D576" s="35">
        <v>2</v>
      </c>
      <c r="E576" s="33"/>
      <c r="F576" s="34">
        <f t="shared" si="8"/>
        <v>0</v>
      </c>
    </row>
    <row r="577" s="1" customFormat="1" spans="1:6">
      <c r="A577" s="10" t="s">
        <v>732</v>
      </c>
      <c r="B577" s="11" t="s">
        <v>434</v>
      </c>
      <c r="C577" s="10" t="s">
        <v>44</v>
      </c>
      <c r="D577" s="35">
        <v>51.78</v>
      </c>
      <c r="E577" s="33"/>
      <c r="F577" s="34">
        <f t="shared" si="8"/>
        <v>0</v>
      </c>
    </row>
    <row r="578" s="1" customFormat="1" spans="1:6">
      <c r="A578" s="10" t="s">
        <v>733</v>
      </c>
      <c r="B578" s="11" t="s">
        <v>436</v>
      </c>
      <c r="C578" s="10" t="s">
        <v>44</v>
      </c>
      <c r="D578" s="35">
        <v>4718.54</v>
      </c>
      <c r="E578" s="33"/>
      <c r="F578" s="34">
        <f t="shared" si="8"/>
        <v>0</v>
      </c>
    </row>
    <row r="579" s="1" customFormat="1" spans="1:6">
      <c r="A579" s="10" t="s">
        <v>734</v>
      </c>
      <c r="B579" s="11" t="s">
        <v>436</v>
      </c>
      <c r="C579" s="10" t="s">
        <v>44</v>
      </c>
      <c r="D579" s="35">
        <v>1186.6</v>
      </c>
      <c r="E579" s="33"/>
      <c r="F579" s="34">
        <f t="shared" si="8"/>
        <v>0</v>
      </c>
    </row>
    <row r="580" s="1" customFormat="1" spans="1:6">
      <c r="A580" s="10" t="s">
        <v>735</v>
      </c>
      <c r="B580" s="11" t="s">
        <v>436</v>
      </c>
      <c r="C580" s="10" t="s">
        <v>44</v>
      </c>
      <c r="D580" s="35">
        <v>641.46</v>
      </c>
      <c r="E580" s="33"/>
      <c r="F580" s="34">
        <f t="shared" si="8"/>
        <v>0</v>
      </c>
    </row>
    <row r="581" s="1" customFormat="1" spans="1:6">
      <c r="A581" s="10" t="s">
        <v>736</v>
      </c>
      <c r="B581" s="11" t="s">
        <v>440</v>
      </c>
      <c r="C581" s="10" t="s">
        <v>441</v>
      </c>
      <c r="D581" s="35">
        <v>100</v>
      </c>
      <c r="E581" s="33"/>
      <c r="F581" s="34">
        <f t="shared" si="8"/>
        <v>0</v>
      </c>
    </row>
    <row r="582" s="1" customFormat="1" spans="1:6">
      <c r="A582" s="10" t="s">
        <v>737</v>
      </c>
      <c r="B582" s="11" t="s">
        <v>440</v>
      </c>
      <c r="C582" s="10" t="s">
        <v>441</v>
      </c>
      <c r="D582" s="35">
        <v>94</v>
      </c>
      <c r="E582" s="33"/>
      <c r="F582" s="34">
        <f t="shared" si="8"/>
        <v>0</v>
      </c>
    </row>
    <row r="583" s="1" customFormat="1" spans="1:6">
      <c r="A583" s="10" t="s">
        <v>738</v>
      </c>
      <c r="B583" s="11" t="s">
        <v>444</v>
      </c>
      <c r="C583" s="10" t="s">
        <v>441</v>
      </c>
      <c r="D583" s="35">
        <v>8</v>
      </c>
      <c r="E583" s="33"/>
      <c r="F583" s="34">
        <f t="shared" si="8"/>
        <v>0</v>
      </c>
    </row>
    <row r="584" s="1" customFormat="1" spans="1:6">
      <c r="A584" s="10" t="s">
        <v>739</v>
      </c>
      <c r="B584" s="11" t="s">
        <v>440</v>
      </c>
      <c r="C584" s="10" t="s">
        <v>441</v>
      </c>
      <c r="D584" s="35">
        <v>8</v>
      </c>
      <c r="E584" s="33"/>
      <c r="F584" s="34">
        <f t="shared" si="8"/>
        <v>0</v>
      </c>
    </row>
    <row r="585" s="1" customFormat="1" spans="1:6">
      <c r="A585" s="10" t="s">
        <v>740</v>
      </c>
      <c r="B585" s="11" t="s">
        <v>440</v>
      </c>
      <c r="C585" s="10" t="s">
        <v>441</v>
      </c>
      <c r="D585" s="35">
        <v>12</v>
      </c>
      <c r="E585" s="33"/>
      <c r="F585" s="34">
        <f t="shared" si="8"/>
        <v>0</v>
      </c>
    </row>
    <row r="586" s="1" customFormat="1" spans="1:6">
      <c r="A586" s="10" t="s">
        <v>741</v>
      </c>
      <c r="B586" s="11" t="s">
        <v>440</v>
      </c>
      <c r="C586" s="10" t="s">
        <v>441</v>
      </c>
      <c r="D586" s="35">
        <v>151</v>
      </c>
      <c r="E586" s="33"/>
      <c r="F586" s="34">
        <f t="shared" ref="F586:F649" si="9">ROUND(D586*E586,0)</f>
        <v>0</v>
      </c>
    </row>
    <row r="587" s="1" customFormat="1" spans="1:6">
      <c r="A587" s="10" t="s">
        <v>742</v>
      </c>
      <c r="B587" s="11" t="s">
        <v>440</v>
      </c>
      <c r="C587" s="10" t="s">
        <v>44</v>
      </c>
      <c r="D587" s="35">
        <v>31.6</v>
      </c>
      <c r="E587" s="33"/>
      <c r="F587" s="34">
        <f t="shared" si="9"/>
        <v>0</v>
      </c>
    </row>
    <row r="588" s="1" customFormat="1" spans="1:6">
      <c r="A588" s="10" t="s">
        <v>743</v>
      </c>
      <c r="B588" s="11" t="s">
        <v>450</v>
      </c>
      <c r="C588" s="10" t="s">
        <v>441</v>
      </c>
      <c r="D588" s="35">
        <v>1</v>
      </c>
      <c r="E588" s="33"/>
      <c r="F588" s="34">
        <f t="shared" si="9"/>
        <v>0</v>
      </c>
    </row>
    <row r="589" s="1" customFormat="1" spans="1:6">
      <c r="A589" s="10" t="s">
        <v>744</v>
      </c>
      <c r="B589" s="11" t="s">
        <v>452</v>
      </c>
      <c r="C589" s="10" t="s">
        <v>28</v>
      </c>
      <c r="D589" s="35">
        <v>4</v>
      </c>
      <c r="E589" s="33"/>
      <c r="F589" s="34">
        <f t="shared" si="9"/>
        <v>0</v>
      </c>
    </row>
    <row r="590" s="1" customFormat="1" spans="1:6">
      <c r="A590" s="10" t="s">
        <v>745</v>
      </c>
      <c r="B590" s="11" t="s">
        <v>452</v>
      </c>
      <c r="C590" s="10" t="s">
        <v>28</v>
      </c>
      <c r="D590" s="35">
        <v>19</v>
      </c>
      <c r="E590" s="33"/>
      <c r="F590" s="34">
        <f t="shared" si="9"/>
        <v>0</v>
      </c>
    </row>
    <row r="591" s="1" customFormat="1" spans="1:6">
      <c r="A591" s="10" t="s">
        <v>746</v>
      </c>
      <c r="B591" s="11" t="s">
        <v>452</v>
      </c>
      <c r="C591" s="10" t="s">
        <v>28</v>
      </c>
      <c r="D591" s="35">
        <v>8</v>
      </c>
      <c r="E591" s="33"/>
      <c r="F591" s="34">
        <f t="shared" si="9"/>
        <v>0</v>
      </c>
    </row>
    <row r="592" s="1" customFormat="1" spans="1:6">
      <c r="A592" s="10" t="s">
        <v>747</v>
      </c>
      <c r="B592" s="11" t="s">
        <v>452</v>
      </c>
      <c r="C592" s="10" t="s">
        <v>28</v>
      </c>
      <c r="D592" s="35">
        <v>6</v>
      </c>
      <c r="E592" s="33"/>
      <c r="F592" s="34">
        <f t="shared" si="9"/>
        <v>0</v>
      </c>
    </row>
    <row r="593" s="1" customFormat="1" spans="1:6">
      <c r="A593" s="10" t="s">
        <v>748</v>
      </c>
      <c r="B593" s="11" t="s">
        <v>457</v>
      </c>
      <c r="C593" s="10" t="s">
        <v>28</v>
      </c>
      <c r="D593" s="35">
        <v>30</v>
      </c>
      <c r="E593" s="33"/>
      <c r="F593" s="34">
        <f t="shared" si="9"/>
        <v>0</v>
      </c>
    </row>
    <row r="594" s="1" customFormat="1" spans="1:6">
      <c r="A594" s="10" t="s">
        <v>749</v>
      </c>
      <c r="B594" s="11" t="s">
        <v>457</v>
      </c>
      <c r="C594" s="10" t="s">
        <v>28</v>
      </c>
      <c r="D594" s="35">
        <v>4</v>
      </c>
      <c r="E594" s="33"/>
      <c r="F594" s="34">
        <f t="shared" si="9"/>
        <v>0</v>
      </c>
    </row>
    <row r="595" s="1" customFormat="1" spans="1:6">
      <c r="A595" s="10" t="s">
        <v>750</v>
      </c>
      <c r="B595" s="11" t="s">
        <v>460</v>
      </c>
      <c r="C595" s="10" t="s">
        <v>441</v>
      </c>
      <c r="D595" s="35">
        <v>1</v>
      </c>
      <c r="E595" s="33"/>
      <c r="F595" s="34">
        <f t="shared" si="9"/>
        <v>0</v>
      </c>
    </row>
    <row r="596" s="1" customFormat="1" spans="1:6">
      <c r="A596" s="10" t="s">
        <v>751</v>
      </c>
      <c r="B596" s="11" t="s">
        <v>460</v>
      </c>
      <c r="C596" s="10" t="s">
        <v>28</v>
      </c>
      <c r="D596" s="35">
        <v>1</v>
      </c>
      <c r="E596" s="33"/>
      <c r="F596" s="34">
        <f t="shared" si="9"/>
        <v>0</v>
      </c>
    </row>
    <row r="597" s="1" customFormat="1" spans="1:6">
      <c r="A597" s="10" t="s">
        <v>752</v>
      </c>
      <c r="B597" s="11" t="s">
        <v>463</v>
      </c>
      <c r="C597" s="10" t="s">
        <v>379</v>
      </c>
      <c r="D597" s="35">
        <v>1</v>
      </c>
      <c r="E597" s="33"/>
      <c r="F597" s="34">
        <f t="shared" si="9"/>
        <v>0</v>
      </c>
    </row>
    <row r="598" s="1" customFormat="1" spans="1:6">
      <c r="A598" s="10" t="s">
        <v>753</v>
      </c>
      <c r="B598" s="11" t="s">
        <v>463</v>
      </c>
      <c r="C598" s="10" t="s">
        <v>379</v>
      </c>
      <c r="D598" s="35">
        <v>6</v>
      </c>
      <c r="E598" s="33"/>
      <c r="F598" s="34">
        <f t="shared" si="9"/>
        <v>0</v>
      </c>
    </row>
    <row r="599" s="1" customFormat="1" spans="1:6">
      <c r="A599" s="10" t="s">
        <v>754</v>
      </c>
      <c r="B599" s="11" t="s">
        <v>466</v>
      </c>
      <c r="C599" s="10" t="s">
        <v>379</v>
      </c>
      <c r="D599" s="35">
        <v>2</v>
      </c>
      <c r="E599" s="33"/>
      <c r="F599" s="34">
        <f t="shared" si="9"/>
        <v>0</v>
      </c>
    </row>
    <row r="600" s="1" customFormat="1" spans="1:6">
      <c r="A600" s="10" t="s">
        <v>755</v>
      </c>
      <c r="B600" s="11" t="s">
        <v>468</v>
      </c>
      <c r="C600" s="10" t="s">
        <v>469</v>
      </c>
      <c r="D600" s="35">
        <v>3</v>
      </c>
      <c r="E600" s="33"/>
      <c r="F600" s="34">
        <f t="shared" si="9"/>
        <v>0</v>
      </c>
    </row>
    <row r="601" s="1" customFormat="1" spans="1:6">
      <c r="A601" s="10" t="s">
        <v>470</v>
      </c>
      <c r="B601" s="10"/>
      <c r="C601" s="10"/>
      <c r="D601" s="10"/>
      <c r="E601" s="33"/>
      <c r="F601" s="34">
        <f t="shared" si="9"/>
        <v>0</v>
      </c>
    </row>
    <row r="602" s="1" customFormat="1" spans="1:6">
      <c r="A602" s="10" t="s">
        <v>756</v>
      </c>
      <c r="B602" s="11" t="s">
        <v>378</v>
      </c>
      <c r="C602" s="10" t="s">
        <v>379</v>
      </c>
      <c r="D602" s="35">
        <v>1</v>
      </c>
      <c r="E602" s="33"/>
      <c r="F602" s="34">
        <f t="shared" si="9"/>
        <v>0</v>
      </c>
    </row>
    <row r="603" s="1" customFormat="1" spans="1:6">
      <c r="A603" s="10" t="s">
        <v>757</v>
      </c>
      <c r="B603" s="11" t="s">
        <v>393</v>
      </c>
      <c r="C603" s="10" t="s">
        <v>44</v>
      </c>
      <c r="D603" s="35">
        <v>358.4</v>
      </c>
      <c r="E603" s="33"/>
      <c r="F603" s="34">
        <f t="shared" si="9"/>
        <v>0</v>
      </c>
    </row>
    <row r="604" s="1" customFormat="1" spans="1:6">
      <c r="A604" s="10" t="s">
        <v>758</v>
      </c>
      <c r="B604" s="11" t="s">
        <v>393</v>
      </c>
      <c r="C604" s="10" t="s">
        <v>44</v>
      </c>
      <c r="D604" s="35">
        <v>115.2</v>
      </c>
      <c r="E604" s="33"/>
      <c r="F604" s="34">
        <f t="shared" si="9"/>
        <v>0</v>
      </c>
    </row>
    <row r="605" s="1" customFormat="1" spans="1:6">
      <c r="A605" s="10" t="s">
        <v>759</v>
      </c>
      <c r="B605" s="11" t="s">
        <v>390</v>
      </c>
      <c r="C605" s="10" t="s">
        <v>391</v>
      </c>
      <c r="D605" s="35">
        <v>44.44</v>
      </c>
      <c r="E605" s="33"/>
      <c r="F605" s="34">
        <f t="shared" si="9"/>
        <v>0</v>
      </c>
    </row>
    <row r="606" s="1" customFormat="1" spans="1:6">
      <c r="A606" s="10" t="s">
        <v>760</v>
      </c>
      <c r="B606" s="11" t="s">
        <v>412</v>
      </c>
      <c r="C606" s="10" t="s">
        <v>28</v>
      </c>
      <c r="D606" s="35">
        <v>61</v>
      </c>
      <c r="E606" s="33"/>
      <c r="F606" s="34">
        <f t="shared" si="9"/>
        <v>0</v>
      </c>
    </row>
    <row r="607" s="1" customFormat="1" spans="1:6">
      <c r="A607" s="10" t="s">
        <v>761</v>
      </c>
      <c r="B607" s="11" t="s">
        <v>440</v>
      </c>
      <c r="C607" s="10" t="s">
        <v>441</v>
      </c>
      <c r="D607" s="35">
        <v>27</v>
      </c>
      <c r="E607" s="33"/>
      <c r="F607" s="34">
        <f t="shared" si="9"/>
        <v>0</v>
      </c>
    </row>
    <row r="608" s="1" customFormat="1" spans="1:6">
      <c r="A608" s="10" t="s">
        <v>762</v>
      </c>
      <c r="B608" s="11" t="s">
        <v>440</v>
      </c>
      <c r="C608" s="10" t="s">
        <v>441</v>
      </c>
      <c r="D608" s="35">
        <v>5</v>
      </c>
      <c r="E608" s="33"/>
      <c r="F608" s="34">
        <f t="shared" si="9"/>
        <v>0</v>
      </c>
    </row>
    <row r="609" s="1" customFormat="1" spans="1:6">
      <c r="A609" s="10" t="s">
        <v>763</v>
      </c>
      <c r="B609" s="11" t="s">
        <v>440</v>
      </c>
      <c r="C609" s="10" t="s">
        <v>441</v>
      </c>
      <c r="D609" s="35">
        <v>5</v>
      </c>
      <c r="E609" s="33"/>
      <c r="F609" s="34">
        <f t="shared" si="9"/>
        <v>0</v>
      </c>
    </row>
    <row r="610" s="1" customFormat="1" spans="1:6">
      <c r="A610" s="10" t="s">
        <v>764</v>
      </c>
      <c r="B610" s="11" t="s">
        <v>440</v>
      </c>
      <c r="C610" s="10" t="s">
        <v>441</v>
      </c>
      <c r="D610" s="35">
        <v>11</v>
      </c>
      <c r="E610" s="33"/>
      <c r="F610" s="34">
        <f t="shared" si="9"/>
        <v>0</v>
      </c>
    </row>
    <row r="611" s="1" customFormat="1" spans="1:6">
      <c r="A611" s="10" t="s">
        <v>765</v>
      </c>
      <c r="B611" s="11" t="s">
        <v>440</v>
      </c>
      <c r="C611" s="10" t="s">
        <v>441</v>
      </c>
      <c r="D611" s="35">
        <v>1</v>
      </c>
      <c r="E611" s="33"/>
      <c r="F611" s="34">
        <f t="shared" si="9"/>
        <v>0</v>
      </c>
    </row>
    <row r="612" s="1" customFormat="1" spans="1:6">
      <c r="A612" s="10" t="s">
        <v>766</v>
      </c>
      <c r="B612" s="11" t="s">
        <v>440</v>
      </c>
      <c r="C612" s="10" t="s">
        <v>441</v>
      </c>
      <c r="D612" s="35">
        <v>1</v>
      </c>
      <c r="E612" s="33"/>
      <c r="F612" s="34">
        <f t="shared" si="9"/>
        <v>0</v>
      </c>
    </row>
    <row r="613" s="1" customFormat="1" spans="1:6">
      <c r="A613" s="10" t="s">
        <v>767</v>
      </c>
      <c r="B613" s="11" t="s">
        <v>440</v>
      </c>
      <c r="C613" s="10" t="s">
        <v>441</v>
      </c>
      <c r="D613" s="35">
        <v>4</v>
      </c>
      <c r="E613" s="33"/>
      <c r="F613" s="34">
        <f t="shared" si="9"/>
        <v>0</v>
      </c>
    </row>
    <row r="614" s="1" customFormat="1" spans="1:6">
      <c r="A614" s="10" t="s">
        <v>768</v>
      </c>
      <c r="B614" s="11" t="s">
        <v>440</v>
      </c>
      <c r="C614" s="10" t="s">
        <v>441</v>
      </c>
      <c r="D614" s="35">
        <v>3</v>
      </c>
      <c r="E614" s="33"/>
      <c r="F614" s="34">
        <f t="shared" si="9"/>
        <v>0</v>
      </c>
    </row>
    <row r="615" s="1" customFormat="1" spans="1:6">
      <c r="A615" s="10" t="s">
        <v>769</v>
      </c>
      <c r="B615" s="11" t="s">
        <v>440</v>
      </c>
      <c r="C615" s="10" t="s">
        <v>441</v>
      </c>
      <c r="D615" s="35">
        <v>4</v>
      </c>
      <c r="E615" s="33"/>
      <c r="F615" s="34">
        <f t="shared" si="9"/>
        <v>0</v>
      </c>
    </row>
    <row r="616" s="1" customFormat="1" spans="1:6">
      <c r="A616" s="10" t="s">
        <v>770</v>
      </c>
      <c r="B616" s="11" t="s">
        <v>436</v>
      </c>
      <c r="C616" s="10" t="s">
        <v>44</v>
      </c>
      <c r="D616" s="35">
        <v>476.6</v>
      </c>
      <c r="E616" s="33"/>
      <c r="F616" s="34">
        <f t="shared" si="9"/>
        <v>0</v>
      </c>
    </row>
    <row r="617" s="1" customFormat="1" spans="1:6">
      <c r="A617" s="10" t="s">
        <v>486</v>
      </c>
      <c r="B617" s="10"/>
      <c r="C617" s="10"/>
      <c r="D617" s="10"/>
      <c r="E617" s="33"/>
      <c r="F617" s="34">
        <f t="shared" si="9"/>
        <v>0</v>
      </c>
    </row>
    <row r="618" s="1" customFormat="1" spans="1:6">
      <c r="A618" s="10" t="s">
        <v>80</v>
      </c>
      <c r="B618" s="11" t="s">
        <v>487</v>
      </c>
      <c r="C618" s="10" t="s">
        <v>80</v>
      </c>
      <c r="D618" s="36"/>
      <c r="E618" s="33"/>
      <c r="F618" s="34">
        <f t="shared" si="9"/>
        <v>0</v>
      </c>
    </row>
    <row r="619" s="1" customFormat="1" spans="1:6">
      <c r="A619" s="10" t="s">
        <v>771</v>
      </c>
      <c r="B619" s="11" t="s">
        <v>388</v>
      </c>
      <c r="C619" s="10" t="s">
        <v>44</v>
      </c>
      <c r="D619" s="35">
        <v>36.07</v>
      </c>
      <c r="E619" s="33"/>
      <c r="F619" s="34">
        <f t="shared" si="9"/>
        <v>0</v>
      </c>
    </row>
    <row r="620" s="1" customFormat="1" spans="1:6">
      <c r="A620" s="10" t="s">
        <v>772</v>
      </c>
      <c r="B620" s="11" t="s">
        <v>390</v>
      </c>
      <c r="C620" s="10" t="s">
        <v>391</v>
      </c>
      <c r="D620" s="35">
        <v>26.01</v>
      </c>
      <c r="E620" s="33"/>
      <c r="F620" s="34">
        <f t="shared" si="9"/>
        <v>0</v>
      </c>
    </row>
    <row r="621" s="1" customFormat="1" spans="1:6">
      <c r="A621" s="10" t="s">
        <v>773</v>
      </c>
      <c r="B621" s="11" t="s">
        <v>393</v>
      </c>
      <c r="C621" s="10" t="s">
        <v>44</v>
      </c>
      <c r="D621" s="35">
        <v>50.7</v>
      </c>
      <c r="E621" s="33"/>
      <c r="F621" s="34">
        <f t="shared" si="9"/>
        <v>0</v>
      </c>
    </row>
    <row r="622" s="1" customFormat="1" spans="1:6">
      <c r="A622" s="10" t="s">
        <v>774</v>
      </c>
      <c r="B622" s="11" t="s">
        <v>412</v>
      </c>
      <c r="C622" s="10" t="s">
        <v>28</v>
      </c>
      <c r="D622" s="35">
        <v>13</v>
      </c>
      <c r="E622" s="33"/>
      <c r="F622" s="34">
        <f t="shared" si="9"/>
        <v>0</v>
      </c>
    </row>
    <row r="623" s="1" customFormat="1" spans="1:6">
      <c r="A623" s="10" t="s">
        <v>492</v>
      </c>
      <c r="B623" s="10"/>
      <c r="C623" s="10"/>
      <c r="D623" s="10"/>
      <c r="E623" s="33"/>
      <c r="F623" s="34">
        <f t="shared" si="9"/>
        <v>0</v>
      </c>
    </row>
    <row r="624" s="1" customFormat="1" spans="1:6">
      <c r="A624" s="10" t="s">
        <v>775</v>
      </c>
      <c r="B624" s="11" t="s">
        <v>393</v>
      </c>
      <c r="C624" s="10" t="s">
        <v>44</v>
      </c>
      <c r="D624" s="35">
        <v>153.12</v>
      </c>
      <c r="E624" s="33"/>
      <c r="F624" s="34">
        <f t="shared" si="9"/>
        <v>0</v>
      </c>
    </row>
    <row r="625" s="1" customFormat="1" spans="1:6">
      <c r="A625" s="10" t="s">
        <v>776</v>
      </c>
      <c r="B625" s="11" t="s">
        <v>436</v>
      </c>
      <c r="C625" s="10" t="s">
        <v>44</v>
      </c>
      <c r="D625" s="35">
        <v>153.12</v>
      </c>
      <c r="E625" s="33"/>
      <c r="F625" s="34">
        <f t="shared" si="9"/>
        <v>0</v>
      </c>
    </row>
    <row r="626" s="1" customFormat="1" spans="1:6">
      <c r="A626" s="10" t="s">
        <v>777</v>
      </c>
      <c r="B626" s="11" t="s">
        <v>496</v>
      </c>
      <c r="C626" s="10" t="s">
        <v>28</v>
      </c>
      <c r="D626" s="35">
        <v>10</v>
      </c>
      <c r="E626" s="33"/>
      <c r="F626" s="34">
        <f t="shared" si="9"/>
        <v>0</v>
      </c>
    </row>
    <row r="627" s="1" customFormat="1" spans="1:6">
      <c r="A627" s="10" t="s">
        <v>778</v>
      </c>
      <c r="B627" s="11" t="s">
        <v>412</v>
      </c>
      <c r="C627" s="10" t="s">
        <v>28</v>
      </c>
      <c r="D627" s="35">
        <v>10</v>
      </c>
      <c r="E627" s="33"/>
      <c r="F627" s="34">
        <f t="shared" si="9"/>
        <v>0</v>
      </c>
    </row>
    <row r="628" s="1" customFormat="1" spans="1:6">
      <c r="A628" s="10" t="s">
        <v>498</v>
      </c>
      <c r="B628" s="10"/>
      <c r="C628" s="10"/>
      <c r="D628" s="10"/>
      <c r="E628" s="33"/>
      <c r="F628" s="34">
        <f t="shared" si="9"/>
        <v>0</v>
      </c>
    </row>
    <row r="629" s="1" customFormat="1" spans="1:6">
      <c r="A629" s="10" t="s">
        <v>779</v>
      </c>
      <c r="B629" s="11" t="s">
        <v>500</v>
      </c>
      <c r="C629" s="10" t="s">
        <v>44</v>
      </c>
      <c r="D629" s="35">
        <v>76.06</v>
      </c>
      <c r="E629" s="33"/>
      <c r="F629" s="34">
        <f t="shared" si="9"/>
        <v>0</v>
      </c>
    </row>
    <row r="630" s="1" customFormat="1" spans="1:6">
      <c r="A630" s="10" t="s">
        <v>780</v>
      </c>
      <c r="B630" s="11" t="s">
        <v>500</v>
      </c>
      <c r="C630" s="10" t="s">
        <v>44</v>
      </c>
      <c r="D630" s="35">
        <v>9.33</v>
      </c>
      <c r="E630" s="33"/>
      <c r="F630" s="34">
        <f t="shared" si="9"/>
        <v>0</v>
      </c>
    </row>
    <row r="631" s="1" customFormat="1" spans="1:6">
      <c r="A631" s="10" t="s">
        <v>781</v>
      </c>
      <c r="B631" s="11" t="s">
        <v>500</v>
      </c>
      <c r="C631" s="10" t="s">
        <v>44</v>
      </c>
      <c r="D631" s="35">
        <v>124.57</v>
      </c>
      <c r="E631" s="33"/>
      <c r="F631" s="34">
        <f t="shared" si="9"/>
        <v>0</v>
      </c>
    </row>
    <row r="632" s="1" customFormat="1" spans="1:6">
      <c r="A632" s="10" t="s">
        <v>782</v>
      </c>
      <c r="B632" s="11" t="s">
        <v>500</v>
      </c>
      <c r="C632" s="10" t="s">
        <v>44</v>
      </c>
      <c r="D632" s="35">
        <v>35.9</v>
      </c>
      <c r="E632" s="33"/>
      <c r="F632" s="34">
        <f t="shared" si="9"/>
        <v>0</v>
      </c>
    </row>
    <row r="633" s="1" customFormat="1" spans="1:6">
      <c r="A633" s="10" t="s">
        <v>783</v>
      </c>
      <c r="B633" s="11" t="s">
        <v>500</v>
      </c>
      <c r="C633" s="10" t="s">
        <v>44</v>
      </c>
      <c r="D633" s="35">
        <v>22.03</v>
      </c>
      <c r="E633" s="33"/>
      <c r="F633" s="34">
        <f t="shared" si="9"/>
        <v>0</v>
      </c>
    </row>
    <row r="634" s="1" customFormat="1" spans="1:6">
      <c r="A634" s="10" t="s">
        <v>784</v>
      </c>
      <c r="B634" s="11" t="s">
        <v>500</v>
      </c>
      <c r="C634" s="10" t="s">
        <v>44</v>
      </c>
      <c r="D634" s="35">
        <v>23.95</v>
      </c>
      <c r="E634" s="33"/>
      <c r="F634" s="34">
        <f t="shared" si="9"/>
        <v>0</v>
      </c>
    </row>
    <row r="635" s="1" customFormat="1" spans="1:6">
      <c r="A635" s="10" t="s">
        <v>785</v>
      </c>
      <c r="B635" s="11" t="s">
        <v>500</v>
      </c>
      <c r="C635" s="10" t="s">
        <v>44</v>
      </c>
      <c r="D635" s="35">
        <v>23.5</v>
      </c>
      <c r="E635" s="33"/>
      <c r="F635" s="34">
        <f t="shared" si="9"/>
        <v>0</v>
      </c>
    </row>
    <row r="636" s="1" customFormat="1" spans="1:6">
      <c r="A636" s="10" t="s">
        <v>786</v>
      </c>
      <c r="B636" s="11" t="s">
        <v>500</v>
      </c>
      <c r="C636" s="10" t="s">
        <v>44</v>
      </c>
      <c r="D636" s="35">
        <v>3.47</v>
      </c>
      <c r="E636" s="33"/>
      <c r="F636" s="34">
        <f t="shared" si="9"/>
        <v>0</v>
      </c>
    </row>
    <row r="637" s="1" customFormat="1" spans="1:6">
      <c r="A637" s="10" t="s">
        <v>787</v>
      </c>
      <c r="B637" s="11" t="s">
        <v>509</v>
      </c>
      <c r="C637" s="10" t="s">
        <v>391</v>
      </c>
      <c r="D637" s="35">
        <v>26.1</v>
      </c>
      <c r="E637" s="33"/>
      <c r="F637" s="34">
        <f t="shared" si="9"/>
        <v>0</v>
      </c>
    </row>
    <row r="638" s="1" customFormat="1" spans="1:6">
      <c r="A638" s="10" t="s">
        <v>788</v>
      </c>
      <c r="B638" s="11" t="s">
        <v>511</v>
      </c>
      <c r="C638" s="10" t="s">
        <v>391</v>
      </c>
      <c r="D638" s="35">
        <v>26.1</v>
      </c>
      <c r="E638" s="33"/>
      <c r="F638" s="34">
        <f t="shared" si="9"/>
        <v>0</v>
      </c>
    </row>
    <row r="639" s="1" customFormat="1" spans="1:6">
      <c r="A639" s="10" t="s">
        <v>789</v>
      </c>
      <c r="B639" s="11" t="s">
        <v>513</v>
      </c>
      <c r="C639" s="10" t="s">
        <v>28</v>
      </c>
      <c r="D639" s="35">
        <v>6</v>
      </c>
      <c r="E639" s="33"/>
      <c r="F639" s="34">
        <f t="shared" si="9"/>
        <v>0</v>
      </c>
    </row>
    <row r="640" s="1" customFormat="1" spans="1:6">
      <c r="A640" s="10" t="s">
        <v>790</v>
      </c>
      <c r="B640" s="11" t="s">
        <v>513</v>
      </c>
      <c r="C640" s="10" t="s">
        <v>28</v>
      </c>
      <c r="D640" s="35">
        <v>1</v>
      </c>
      <c r="E640" s="33"/>
      <c r="F640" s="34">
        <f t="shared" si="9"/>
        <v>0</v>
      </c>
    </row>
    <row r="641" s="1" customFormat="1" spans="1:6">
      <c r="A641" s="10" t="s">
        <v>791</v>
      </c>
      <c r="B641" s="11" t="s">
        <v>513</v>
      </c>
      <c r="C641" s="10" t="s">
        <v>28</v>
      </c>
      <c r="D641" s="35">
        <v>2</v>
      </c>
      <c r="E641" s="33"/>
      <c r="F641" s="34">
        <f t="shared" si="9"/>
        <v>0</v>
      </c>
    </row>
    <row r="642" s="1" customFormat="1" spans="1:6">
      <c r="A642" s="10" t="s">
        <v>792</v>
      </c>
      <c r="B642" s="11" t="s">
        <v>513</v>
      </c>
      <c r="C642" s="10" t="s">
        <v>28</v>
      </c>
      <c r="D642" s="35">
        <v>1</v>
      </c>
      <c r="E642" s="33"/>
      <c r="F642" s="34">
        <f t="shared" si="9"/>
        <v>0</v>
      </c>
    </row>
    <row r="643" s="1" customFormat="1" spans="1:6">
      <c r="A643" s="10" t="s">
        <v>793</v>
      </c>
      <c r="B643" s="11" t="s">
        <v>518</v>
      </c>
      <c r="C643" s="10" t="s">
        <v>28</v>
      </c>
      <c r="D643" s="35">
        <v>3</v>
      </c>
      <c r="E643" s="33"/>
      <c r="F643" s="34">
        <f t="shared" si="9"/>
        <v>0</v>
      </c>
    </row>
    <row r="644" s="1" customFormat="1" spans="1:6">
      <c r="A644" s="10" t="s">
        <v>794</v>
      </c>
      <c r="B644" s="11" t="s">
        <v>520</v>
      </c>
      <c r="C644" s="10" t="s">
        <v>521</v>
      </c>
      <c r="D644" s="35">
        <v>3</v>
      </c>
      <c r="E644" s="33"/>
      <c r="F644" s="34">
        <f t="shared" si="9"/>
        <v>0</v>
      </c>
    </row>
    <row r="645" s="1" customFormat="1" spans="1:6">
      <c r="A645" s="10" t="s">
        <v>795</v>
      </c>
      <c r="B645" s="11" t="s">
        <v>518</v>
      </c>
      <c r="C645" s="10" t="s">
        <v>28</v>
      </c>
      <c r="D645" s="35">
        <v>1</v>
      </c>
      <c r="E645" s="33"/>
      <c r="F645" s="34">
        <f t="shared" si="9"/>
        <v>0</v>
      </c>
    </row>
    <row r="646" s="1" customFormat="1" spans="1:6">
      <c r="A646" s="10" t="s">
        <v>796</v>
      </c>
      <c r="B646" s="11" t="s">
        <v>520</v>
      </c>
      <c r="C646" s="10" t="s">
        <v>521</v>
      </c>
      <c r="D646" s="35">
        <v>1</v>
      </c>
      <c r="E646" s="33"/>
      <c r="F646" s="34">
        <f t="shared" si="9"/>
        <v>0</v>
      </c>
    </row>
    <row r="647" s="1" customFormat="1" spans="1:6">
      <c r="A647" s="10" t="s">
        <v>797</v>
      </c>
      <c r="B647" s="11" t="s">
        <v>525</v>
      </c>
      <c r="C647" s="10" t="s">
        <v>28</v>
      </c>
      <c r="D647" s="35">
        <v>5</v>
      </c>
      <c r="E647" s="33"/>
      <c r="F647" s="34">
        <f t="shared" si="9"/>
        <v>0</v>
      </c>
    </row>
    <row r="648" s="1" customFormat="1" spans="1:6">
      <c r="A648" s="10" t="s">
        <v>798</v>
      </c>
      <c r="B648" s="11" t="s">
        <v>525</v>
      </c>
      <c r="C648" s="10" t="s">
        <v>28</v>
      </c>
      <c r="D648" s="35">
        <v>1</v>
      </c>
      <c r="E648" s="33"/>
      <c r="F648" s="34">
        <f t="shared" si="9"/>
        <v>0</v>
      </c>
    </row>
    <row r="649" s="1" customFormat="1" spans="1:6">
      <c r="A649" s="10" t="s">
        <v>799</v>
      </c>
      <c r="B649" s="11" t="s">
        <v>528</v>
      </c>
      <c r="C649" s="10" t="s">
        <v>44</v>
      </c>
      <c r="D649" s="35">
        <v>149.02</v>
      </c>
      <c r="E649" s="33"/>
      <c r="F649" s="34">
        <f t="shared" si="9"/>
        <v>0</v>
      </c>
    </row>
    <row r="650" s="1" customFormat="1" spans="1:6">
      <c r="A650" s="10" t="s">
        <v>800</v>
      </c>
      <c r="B650" s="11" t="s">
        <v>530</v>
      </c>
      <c r="C650" s="10" t="s">
        <v>28</v>
      </c>
      <c r="D650" s="35">
        <v>4</v>
      </c>
      <c r="E650" s="33"/>
      <c r="F650" s="34">
        <f t="shared" ref="F650:F713" si="10">ROUND(D650*E650,0)</f>
        <v>0</v>
      </c>
    </row>
    <row r="651" s="1" customFormat="1" spans="1:6">
      <c r="A651" s="10" t="s">
        <v>801</v>
      </c>
      <c r="B651" s="11" t="s">
        <v>532</v>
      </c>
      <c r="C651" s="10" t="s">
        <v>44</v>
      </c>
      <c r="D651" s="35">
        <v>40.42</v>
      </c>
      <c r="E651" s="33"/>
      <c r="F651" s="34">
        <f t="shared" si="10"/>
        <v>0</v>
      </c>
    </row>
    <row r="652" s="1" customFormat="1" spans="1:6">
      <c r="A652" s="10" t="s">
        <v>802</v>
      </c>
      <c r="B652" s="11" t="s">
        <v>532</v>
      </c>
      <c r="C652" s="10" t="s">
        <v>44</v>
      </c>
      <c r="D652" s="35">
        <v>11.1</v>
      </c>
      <c r="E652" s="33"/>
      <c r="F652" s="34">
        <f t="shared" si="10"/>
        <v>0</v>
      </c>
    </row>
    <row r="653" s="1" customFormat="1" spans="1:6">
      <c r="A653" s="10" t="s">
        <v>803</v>
      </c>
      <c r="B653" s="11" t="s">
        <v>535</v>
      </c>
      <c r="C653" s="10" t="s">
        <v>379</v>
      </c>
      <c r="D653" s="35">
        <v>4</v>
      </c>
      <c r="E653" s="33"/>
      <c r="F653" s="34">
        <f t="shared" si="10"/>
        <v>0</v>
      </c>
    </row>
    <row r="654" s="1" customFormat="1" spans="1:6">
      <c r="A654" s="10" t="s">
        <v>804</v>
      </c>
      <c r="B654" s="11" t="s">
        <v>537</v>
      </c>
      <c r="C654" s="10" t="s">
        <v>441</v>
      </c>
      <c r="D654" s="35">
        <v>4</v>
      </c>
      <c r="E654" s="33"/>
      <c r="F654" s="34">
        <f t="shared" si="10"/>
        <v>0</v>
      </c>
    </row>
    <row r="655" s="1" customFormat="1" spans="1:6">
      <c r="A655" s="10" t="s">
        <v>538</v>
      </c>
      <c r="B655" s="10"/>
      <c r="C655" s="10"/>
      <c r="D655" s="10"/>
      <c r="E655" s="33"/>
      <c r="F655" s="34">
        <f t="shared" si="10"/>
        <v>0</v>
      </c>
    </row>
    <row r="656" s="1" customFormat="1" spans="1:6">
      <c r="A656" s="10" t="s">
        <v>805</v>
      </c>
      <c r="B656" s="11" t="s">
        <v>540</v>
      </c>
      <c r="C656" s="10" t="s">
        <v>44</v>
      </c>
      <c r="D656" s="35">
        <v>43.87</v>
      </c>
      <c r="E656" s="33"/>
      <c r="F656" s="34">
        <f t="shared" si="10"/>
        <v>0</v>
      </c>
    </row>
    <row r="657" s="1" customFormat="1" spans="1:6">
      <c r="A657" s="10" t="s">
        <v>806</v>
      </c>
      <c r="B657" s="11" t="s">
        <v>540</v>
      </c>
      <c r="C657" s="10" t="s">
        <v>44</v>
      </c>
      <c r="D657" s="35">
        <v>11.54</v>
      </c>
      <c r="E657" s="33"/>
      <c r="F657" s="34">
        <f t="shared" si="10"/>
        <v>0</v>
      </c>
    </row>
    <row r="658" s="1" customFormat="1" spans="1:6">
      <c r="A658" s="10" t="s">
        <v>807</v>
      </c>
      <c r="B658" s="11" t="s">
        <v>540</v>
      </c>
      <c r="C658" s="10" t="s">
        <v>44</v>
      </c>
      <c r="D658" s="35">
        <v>112.26</v>
      </c>
      <c r="E658" s="33"/>
      <c r="F658" s="34">
        <f t="shared" si="10"/>
        <v>0</v>
      </c>
    </row>
    <row r="659" s="1" customFormat="1" spans="1:6">
      <c r="A659" s="10" t="s">
        <v>808</v>
      </c>
      <c r="B659" s="11" t="s">
        <v>540</v>
      </c>
      <c r="C659" s="10" t="s">
        <v>44</v>
      </c>
      <c r="D659" s="35">
        <v>74.07</v>
      </c>
      <c r="E659" s="33"/>
      <c r="F659" s="34">
        <f t="shared" si="10"/>
        <v>0</v>
      </c>
    </row>
    <row r="660" s="1" customFormat="1" spans="1:6">
      <c r="A660" s="10" t="s">
        <v>809</v>
      </c>
      <c r="B660" s="11" t="s">
        <v>540</v>
      </c>
      <c r="C660" s="10" t="s">
        <v>44</v>
      </c>
      <c r="D660" s="35">
        <v>23.74</v>
      </c>
      <c r="E660" s="33"/>
      <c r="F660" s="34">
        <f t="shared" si="10"/>
        <v>0</v>
      </c>
    </row>
    <row r="661" s="1" customFormat="1" spans="1:6">
      <c r="A661" s="10" t="s">
        <v>810</v>
      </c>
      <c r="B661" s="11" t="s">
        <v>540</v>
      </c>
      <c r="C661" s="10" t="s">
        <v>44</v>
      </c>
      <c r="D661" s="35">
        <v>34.5</v>
      </c>
      <c r="E661" s="33"/>
      <c r="F661" s="34">
        <f t="shared" si="10"/>
        <v>0</v>
      </c>
    </row>
    <row r="662" s="1" customFormat="1" spans="1:6">
      <c r="A662" s="10" t="s">
        <v>811</v>
      </c>
      <c r="B662" s="11" t="s">
        <v>530</v>
      </c>
      <c r="C662" s="10" t="s">
        <v>28</v>
      </c>
      <c r="D662" s="35">
        <v>10</v>
      </c>
      <c r="E662" s="33"/>
      <c r="F662" s="34">
        <f t="shared" si="10"/>
        <v>0</v>
      </c>
    </row>
    <row r="663" s="1" customFormat="1" spans="1:6">
      <c r="A663" s="10" t="s">
        <v>812</v>
      </c>
      <c r="B663" s="11" t="s">
        <v>530</v>
      </c>
      <c r="C663" s="10" t="s">
        <v>28</v>
      </c>
      <c r="D663" s="35">
        <v>5</v>
      </c>
      <c r="E663" s="33"/>
      <c r="F663" s="34">
        <f t="shared" si="10"/>
        <v>0</v>
      </c>
    </row>
    <row r="664" s="1" customFormat="1" spans="1:6">
      <c r="A664" s="10" t="s">
        <v>813</v>
      </c>
      <c r="B664" s="11" t="s">
        <v>530</v>
      </c>
      <c r="C664" s="10" t="s">
        <v>28</v>
      </c>
      <c r="D664" s="35">
        <v>16</v>
      </c>
      <c r="E664" s="33"/>
      <c r="F664" s="34">
        <f t="shared" si="10"/>
        <v>0</v>
      </c>
    </row>
    <row r="665" s="1" customFormat="1" spans="1:6">
      <c r="A665" s="10" t="s">
        <v>814</v>
      </c>
      <c r="B665" s="11" t="s">
        <v>530</v>
      </c>
      <c r="C665" s="10" t="s">
        <v>28</v>
      </c>
      <c r="D665" s="35">
        <v>2</v>
      </c>
      <c r="E665" s="33"/>
      <c r="F665" s="34">
        <f t="shared" si="10"/>
        <v>0</v>
      </c>
    </row>
    <row r="666" s="1" customFormat="1" spans="1:6">
      <c r="A666" s="10" t="s">
        <v>815</v>
      </c>
      <c r="B666" s="11" t="s">
        <v>530</v>
      </c>
      <c r="C666" s="10" t="s">
        <v>28</v>
      </c>
      <c r="D666" s="35">
        <v>1</v>
      </c>
      <c r="E666" s="33"/>
      <c r="F666" s="34">
        <f t="shared" si="10"/>
        <v>0</v>
      </c>
    </row>
    <row r="667" s="1" customFormat="1" spans="1:6">
      <c r="A667" s="10" t="s">
        <v>816</v>
      </c>
      <c r="B667" s="11" t="s">
        <v>552</v>
      </c>
      <c r="C667" s="10" t="s">
        <v>35</v>
      </c>
      <c r="D667" s="35">
        <v>20</v>
      </c>
      <c r="E667" s="33"/>
      <c r="F667" s="34">
        <f t="shared" si="10"/>
        <v>0</v>
      </c>
    </row>
    <row r="668" s="1" customFormat="1" spans="1:6">
      <c r="A668" s="10" t="s">
        <v>817</v>
      </c>
      <c r="B668" s="11" t="s">
        <v>552</v>
      </c>
      <c r="C668" s="10" t="s">
        <v>35</v>
      </c>
      <c r="D668" s="35">
        <v>1</v>
      </c>
      <c r="E668" s="33"/>
      <c r="F668" s="34">
        <f t="shared" si="10"/>
        <v>0</v>
      </c>
    </row>
    <row r="669" s="1" customFormat="1" spans="1:6">
      <c r="A669" s="10" t="s">
        <v>818</v>
      </c>
      <c r="B669" s="11" t="s">
        <v>555</v>
      </c>
      <c r="C669" s="10" t="s">
        <v>35</v>
      </c>
      <c r="D669" s="35">
        <v>32</v>
      </c>
      <c r="E669" s="33"/>
      <c r="F669" s="34">
        <f t="shared" si="10"/>
        <v>0</v>
      </c>
    </row>
    <row r="670" s="1" customFormat="1" spans="1:6">
      <c r="A670" s="10" t="s">
        <v>819</v>
      </c>
      <c r="B670" s="11" t="s">
        <v>555</v>
      </c>
      <c r="C670" s="10" t="s">
        <v>35</v>
      </c>
      <c r="D670" s="35">
        <v>2</v>
      </c>
      <c r="E670" s="33"/>
      <c r="F670" s="34">
        <f t="shared" si="10"/>
        <v>0</v>
      </c>
    </row>
    <row r="671" s="1" customFormat="1" spans="1:6">
      <c r="A671" s="10" t="s">
        <v>820</v>
      </c>
      <c r="B671" s="11" t="s">
        <v>555</v>
      </c>
      <c r="C671" s="10" t="s">
        <v>35</v>
      </c>
      <c r="D671" s="35">
        <v>1</v>
      </c>
      <c r="E671" s="33"/>
      <c r="F671" s="34">
        <f t="shared" si="10"/>
        <v>0</v>
      </c>
    </row>
    <row r="672" s="1" customFormat="1" spans="1:6">
      <c r="A672" s="10" t="s">
        <v>821</v>
      </c>
      <c r="B672" s="11" t="s">
        <v>559</v>
      </c>
      <c r="C672" s="10" t="s">
        <v>35</v>
      </c>
      <c r="D672" s="35">
        <v>14</v>
      </c>
      <c r="E672" s="33"/>
      <c r="F672" s="34">
        <f t="shared" si="10"/>
        <v>0</v>
      </c>
    </row>
    <row r="673" s="1" customFormat="1" spans="1:6">
      <c r="A673" s="10" t="s">
        <v>822</v>
      </c>
      <c r="B673" s="11" t="s">
        <v>561</v>
      </c>
      <c r="C673" s="10" t="s">
        <v>35</v>
      </c>
      <c r="D673" s="35">
        <v>1</v>
      </c>
      <c r="E673" s="33"/>
      <c r="F673" s="34">
        <f t="shared" si="10"/>
        <v>0</v>
      </c>
    </row>
    <row r="674" s="1" customFormat="1" spans="1:6">
      <c r="A674" s="10" t="s">
        <v>823</v>
      </c>
      <c r="B674" s="11" t="s">
        <v>563</v>
      </c>
      <c r="C674" s="10" t="s">
        <v>28</v>
      </c>
      <c r="D674" s="35">
        <v>1</v>
      </c>
      <c r="E674" s="33"/>
      <c r="F674" s="34">
        <f t="shared" si="10"/>
        <v>0</v>
      </c>
    </row>
    <row r="675" s="1" customFormat="1" spans="1:6">
      <c r="A675" s="10" t="s">
        <v>824</v>
      </c>
      <c r="B675" s="11" t="s">
        <v>565</v>
      </c>
      <c r="C675" s="10" t="s">
        <v>28</v>
      </c>
      <c r="D675" s="35">
        <v>1</v>
      </c>
      <c r="E675" s="33"/>
      <c r="F675" s="34">
        <f t="shared" si="10"/>
        <v>0</v>
      </c>
    </row>
    <row r="676" s="1" customFormat="1" spans="1:6">
      <c r="A676" s="10" t="s">
        <v>825</v>
      </c>
      <c r="B676" s="11" t="s">
        <v>563</v>
      </c>
      <c r="C676" s="10" t="s">
        <v>28</v>
      </c>
      <c r="D676" s="35">
        <v>1</v>
      </c>
      <c r="E676" s="33"/>
      <c r="F676" s="34">
        <f t="shared" si="10"/>
        <v>0</v>
      </c>
    </row>
    <row r="677" s="1" customFormat="1" spans="1:6">
      <c r="A677" s="10" t="s">
        <v>826</v>
      </c>
      <c r="B677" s="11" t="s">
        <v>532</v>
      </c>
      <c r="C677" s="10" t="s">
        <v>44</v>
      </c>
      <c r="D677" s="35">
        <v>15.87</v>
      </c>
      <c r="E677" s="33"/>
      <c r="F677" s="34">
        <f t="shared" si="10"/>
        <v>0</v>
      </c>
    </row>
    <row r="678" s="1" customFormat="1" spans="1:6">
      <c r="A678" s="10" t="s">
        <v>827</v>
      </c>
      <c r="B678" s="11" t="s">
        <v>532</v>
      </c>
      <c r="C678" s="10" t="s">
        <v>44</v>
      </c>
      <c r="D678" s="35">
        <v>96</v>
      </c>
      <c r="E678" s="33"/>
      <c r="F678" s="34">
        <f t="shared" si="10"/>
        <v>0</v>
      </c>
    </row>
    <row r="679" s="1" customFormat="1" spans="1:6">
      <c r="A679" s="10" t="s">
        <v>828</v>
      </c>
      <c r="B679" s="11" t="s">
        <v>532</v>
      </c>
      <c r="C679" s="10" t="s">
        <v>44</v>
      </c>
      <c r="D679" s="35">
        <v>72.07</v>
      </c>
      <c r="E679" s="33"/>
      <c r="F679" s="34">
        <f t="shared" si="10"/>
        <v>0</v>
      </c>
    </row>
    <row r="680" s="1" customFormat="1" spans="1:6">
      <c r="A680" s="10" t="s">
        <v>570</v>
      </c>
      <c r="B680" s="10"/>
      <c r="C680" s="10"/>
      <c r="D680" s="10"/>
      <c r="E680" s="33"/>
      <c r="F680" s="34">
        <f t="shared" si="10"/>
        <v>0</v>
      </c>
    </row>
    <row r="681" s="1" customFormat="1" spans="1:6">
      <c r="A681" s="10" t="s">
        <v>829</v>
      </c>
      <c r="B681" s="11" t="s">
        <v>572</v>
      </c>
      <c r="C681" s="10" t="s">
        <v>44</v>
      </c>
      <c r="D681" s="35">
        <v>85.34</v>
      </c>
      <c r="E681" s="33"/>
      <c r="F681" s="34">
        <f t="shared" si="10"/>
        <v>0</v>
      </c>
    </row>
    <row r="682" s="1" customFormat="1" spans="1:6">
      <c r="A682" s="10" t="s">
        <v>830</v>
      </c>
      <c r="B682" s="11" t="s">
        <v>572</v>
      </c>
      <c r="C682" s="10" t="s">
        <v>44</v>
      </c>
      <c r="D682" s="35">
        <v>0.69</v>
      </c>
      <c r="E682" s="33"/>
      <c r="F682" s="34">
        <f t="shared" si="10"/>
        <v>0</v>
      </c>
    </row>
    <row r="683" s="1" customFormat="1" spans="1:6">
      <c r="A683" s="10" t="s">
        <v>831</v>
      </c>
      <c r="B683" s="11" t="s">
        <v>572</v>
      </c>
      <c r="C683" s="10" t="s">
        <v>44</v>
      </c>
      <c r="D683" s="35">
        <v>190.4</v>
      </c>
      <c r="E683" s="33"/>
      <c r="F683" s="34">
        <f t="shared" si="10"/>
        <v>0</v>
      </c>
    </row>
    <row r="684" s="1" customFormat="1" spans="1:6">
      <c r="A684" s="10" t="s">
        <v>832</v>
      </c>
      <c r="B684" s="11" t="s">
        <v>509</v>
      </c>
      <c r="C684" s="10" t="s">
        <v>391</v>
      </c>
      <c r="D684" s="35">
        <v>158.07</v>
      </c>
      <c r="E684" s="33"/>
      <c r="F684" s="34">
        <f t="shared" si="10"/>
        <v>0</v>
      </c>
    </row>
    <row r="685" s="1" customFormat="1" spans="1:6">
      <c r="A685" s="10" t="s">
        <v>833</v>
      </c>
      <c r="B685" s="11" t="s">
        <v>511</v>
      </c>
      <c r="C685" s="10" t="s">
        <v>391</v>
      </c>
      <c r="D685" s="35">
        <v>158.07</v>
      </c>
      <c r="E685" s="33"/>
      <c r="F685" s="34">
        <f t="shared" si="10"/>
        <v>0</v>
      </c>
    </row>
    <row r="686" s="1" customFormat="1" spans="1:6">
      <c r="A686" s="10" t="s">
        <v>834</v>
      </c>
      <c r="B686" s="11" t="s">
        <v>578</v>
      </c>
      <c r="C686" s="10" t="s">
        <v>18</v>
      </c>
      <c r="D686" s="35">
        <v>115.67</v>
      </c>
      <c r="E686" s="33"/>
      <c r="F686" s="34">
        <f t="shared" si="10"/>
        <v>0</v>
      </c>
    </row>
    <row r="687" s="1" customFormat="1" spans="1:6">
      <c r="A687" s="10" t="s">
        <v>835</v>
      </c>
      <c r="B687" s="11" t="s">
        <v>580</v>
      </c>
      <c r="C687" s="10" t="s">
        <v>441</v>
      </c>
      <c r="D687" s="35">
        <v>9</v>
      </c>
      <c r="E687" s="33"/>
      <c r="F687" s="34">
        <f t="shared" si="10"/>
        <v>0</v>
      </c>
    </row>
    <row r="688" s="1" customFormat="1" spans="1:6">
      <c r="A688" s="10" t="s">
        <v>836</v>
      </c>
      <c r="B688" s="11" t="s">
        <v>580</v>
      </c>
      <c r="C688" s="10" t="s">
        <v>441</v>
      </c>
      <c r="D688" s="35">
        <v>1</v>
      </c>
      <c r="E688" s="33"/>
      <c r="F688" s="34">
        <f t="shared" si="10"/>
        <v>0</v>
      </c>
    </row>
    <row r="689" s="1" customFormat="1" spans="1:6">
      <c r="A689" s="10" t="s">
        <v>837</v>
      </c>
      <c r="B689" s="11" t="s">
        <v>583</v>
      </c>
      <c r="C689" s="10" t="s">
        <v>584</v>
      </c>
      <c r="D689" s="35">
        <v>9</v>
      </c>
      <c r="E689" s="33"/>
      <c r="F689" s="34">
        <f t="shared" si="10"/>
        <v>0</v>
      </c>
    </row>
    <row r="690" s="1" customFormat="1" spans="1:6">
      <c r="A690" s="10" t="s">
        <v>838</v>
      </c>
      <c r="B690" s="11" t="s">
        <v>513</v>
      </c>
      <c r="C690" s="10" t="s">
        <v>28</v>
      </c>
      <c r="D690" s="35">
        <v>1</v>
      </c>
      <c r="E690" s="33"/>
      <c r="F690" s="34">
        <f t="shared" si="10"/>
        <v>0</v>
      </c>
    </row>
    <row r="691" s="1" customFormat="1" spans="1:6">
      <c r="A691" s="10" t="s">
        <v>839</v>
      </c>
      <c r="B691" s="11" t="s">
        <v>513</v>
      </c>
      <c r="C691" s="10" t="s">
        <v>28</v>
      </c>
      <c r="D691" s="35">
        <v>1</v>
      </c>
      <c r="E691" s="33"/>
      <c r="F691" s="34">
        <f t="shared" si="10"/>
        <v>0</v>
      </c>
    </row>
    <row r="692" s="1" customFormat="1" spans="1:6">
      <c r="A692" s="10" t="s">
        <v>840</v>
      </c>
      <c r="B692" s="11" t="s">
        <v>518</v>
      </c>
      <c r="C692" s="10" t="s">
        <v>28</v>
      </c>
      <c r="D692" s="35">
        <v>2</v>
      </c>
      <c r="E692" s="33"/>
      <c r="F692" s="34">
        <f t="shared" si="10"/>
        <v>0</v>
      </c>
    </row>
    <row r="693" s="1" customFormat="1" spans="1:6">
      <c r="A693" s="10" t="s">
        <v>841</v>
      </c>
      <c r="B693" s="11" t="s">
        <v>518</v>
      </c>
      <c r="C693" s="10" t="s">
        <v>28</v>
      </c>
      <c r="D693" s="35">
        <v>6</v>
      </c>
      <c r="E693" s="33"/>
      <c r="F693" s="34">
        <f t="shared" si="10"/>
        <v>0</v>
      </c>
    </row>
    <row r="694" s="1" customFormat="1" spans="1:6">
      <c r="A694" s="10" t="s">
        <v>842</v>
      </c>
      <c r="B694" s="11" t="s">
        <v>520</v>
      </c>
      <c r="C694" s="10" t="s">
        <v>521</v>
      </c>
      <c r="D694" s="35">
        <v>8</v>
      </c>
      <c r="E694" s="33"/>
      <c r="F694" s="34">
        <f t="shared" si="10"/>
        <v>0</v>
      </c>
    </row>
    <row r="695" s="1" customFormat="1" spans="1:6">
      <c r="A695" s="10" t="s">
        <v>843</v>
      </c>
      <c r="B695" s="11" t="s">
        <v>591</v>
      </c>
      <c r="C695" s="10" t="s">
        <v>28</v>
      </c>
      <c r="D695" s="35">
        <v>3</v>
      </c>
      <c r="E695" s="33"/>
      <c r="F695" s="34">
        <f t="shared" si="10"/>
        <v>0</v>
      </c>
    </row>
    <row r="696" s="1" customFormat="1" spans="1:6">
      <c r="A696" s="10" t="s">
        <v>844</v>
      </c>
      <c r="B696" s="11" t="s">
        <v>593</v>
      </c>
      <c r="C696" s="10" t="s">
        <v>35</v>
      </c>
      <c r="D696" s="35">
        <v>6</v>
      </c>
      <c r="E696" s="33"/>
      <c r="F696" s="34">
        <f t="shared" si="10"/>
        <v>0</v>
      </c>
    </row>
    <row r="697" s="1" customFormat="1" spans="1:6">
      <c r="A697" s="10" t="s">
        <v>845</v>
      </c>
      <c r="B697" s="11" t="s">
        <v>595</v>
      </c>
      <c r="C697" s="10" t="s">
        <v>379</v>
      </c>
      <c r="D697" s="35">
        <v>1</v>
      </c>
      <c r="E697" s="33"/>
      <c r="F697" s="34">
        <f t="shared" si="10"/>
        <v>0</v>
      </c>
    </row>
    <row r="698" s="1" customFormat="1" spans="1:6">
      <c r="A698" s="10" t="s">
        <v>846</v>
      </c>
      <c r="B698" s="11" t="s">
        <v>563</v>
      </c>
      <c r="C698" s="10" t="s">
        <v>28</v>
      </c>
      <c r="D698" s="35">
        <v>1</v>
      </c>
      <c r="E698" s="33"/>
      <c r="F698" s="34">
        <f t="shared" si="10"/>
        <v>0</v>
      </c>
    </row>
    <row r="699" s="1" customFormat="1" spans="1:6">
      <c r="A699" s="10" t="s">
        <v>847</v>
      </c>
      <c r="B699" s="11" t="s">
        <v>563</v>
      </c>
      <c r="C699" s="10" t="s">
        <v>28</v>
      </c>
      <c r="D699" s="35">
        <v>16</v>
      </c>
      <c r="E699" s="33"/>
      <c r="F699" s="34">
        <f t="shared" si="10"/>
        <v>0</v>
      </c>
    </row>
    <row r="700" s="1" customFormat="1" spans="1:6">
      <c r="A700" s="10" t="s">
        <v>848</v>
      </c>
      <c r="B700" s="11" t="s">
        <v>565</v>
      </c>
      <c r="C700" s="10" t="s">
        <v>28</v>
      </c>
      <c r="D700" s="35">
        <v>1</v>
      </c>
      <c r="E700" s="33"/>
      <c r="F700" s="34">
        <f t="shared" si="10"/>
        <v>0</v>
      </c>
    </row>
    <row r="701" s="1" customFormat="1" spans="1:6">
      <c r="A701" s="10" t="s">
        <v>849</v>
      </c>
      <c r="B701" s="11" t="s">
        <v>565</v>
      </c>
      <c r="C701" s="10" t="s">
        <v>28</v>
      </c>
      <c r="D701" s="35">
        <v>16</v>
      </c>
      <c r="E701" s="33"/>
      <c r="F701" s="34">
        <f t="shared" si="10"/>
        <v>0</v>
      </c>
    </row>
    <row r="702" s="1" customFormat="1" spans="1:6">
      <c r="A702" s="10" t="s">
        <v>850</v>
      </c>
      <c r="B702" s="11" t="s">
        <v>532</v>
      </c>
      <c r="C702" s="10" t="s">
        <v>44</v>
      </c>
      <c r="D702" s="35">
        <v>0.69</v>
      </c>
      <c r="E702" s="33"/>
      <c r="F702" s="34">
        <f t="shared" si="10"/>
        <v>0</v>
      </c>
    </row>
    <row r="703" s="1" customFormat="1" spans="1:6">
      <c r="A703" s="10" t="s">
        <v>851</v>
      </c>
      <c r="B703" s="11" t="s">
        <v>532</v>
      </c>
      <c r="C703" s="10" t="s">
        <v>44</v>
      </c>
      <c r="D703" s="35">
        <v>17.16</v>
      </c>
      <c r="E703" s="33"/>
      <c r="F703" s="34">
        <f t="shared" si="10"/>
        <v>0</v>
      </c>
    </row>
    <row r="704" s="1" customFormat="1" spans="1:6">
      <c r="A704" s="10" t="s">
        <v>852</v>
      </c>
      <c r="B704" s="11" t="s">
        <v>603</v>
      </c>
      <c r="C704" s="10" t="s">
        <v>441</v>
      </c>
      <c r="D704" s="35">
        <v>2</v>
      </c>
      <c r="E704" s="33"/>
      <c r="F704" s="34">
        <f t="shared" si="10"/>
        <v>0</v>
      </c>
    </row>
    <row r="705" s="1" customFormat="1" spans="1:6">
      <c r="A705" s="10" t="s">
        <v>853</v>
      </c>
      <c r="B705" s="11" t="s">
        <v>605</v>
      </c>
      <c r="C705" s="10" t="s">
        <v>606</v>
      </c>
      <c r="D705" s="35">
        <v>1</v>
      </c>
      <c r="E705" s="33"/>
      <c r="F705" s="34">
        <f t="shared" si="10"/>
        <v>0</v>
      </c>
    </row>
    <row r="706" s="1" customFormat="1" spans="1:6">
      <c r="A706" s="10" t="s">
        <v>854</v>
      </c>
      <c r="B706" s="11" t="s">
        <v>605</v>
      </c>
      <c r="C706" s="10" t="s">
        <v>606</v>
      </c>
      <c r="D706" s="35">
        <v>2</v>
      </c>
      <c r="E706" s="33"/>
      <c r="F706" s="34">
        <f t="shared" si="10"/>
        <v>0</v>
      </c>
    </row>
    <row r="707" s="1" customFormat="1" spans="1:6">
      <c r="A707" s="10" t="s">
        <v>608</v>
      </c>
      <c r="B707" s="10"/>
      <c r="C707" s="10"/>
      <c r="D707" s="10"/>
      <c r="E707" s="33"/>
      <c r="F707" s="34">
        <f t="shared" si="10"/>
        <v>0</v>
      </c>
    </row>
    <row r="708" s="1" customFormat="1" spans="1:6">
      <c r="A708" s="10" t="s">
        <v>855</v>
      </c>
      <c r="B708" s="11" t="s">
        <v>610</v>
      </c>
      <c r="C708" s="10" t="s">
        <v>379</v>
      </c>
      <c r="D708" s="35">
        <v>1</v>
      </c>
      <c r="E708" s="33"/>
      <c r="F708" s="34">
        <f t="shared" si="10"/>
        <v>0</v>
      </c>
    </row>
    <row r="709" s="1" customFormat="1" spans="1:6">
      <c r="A709" s="10" t="s">
        <v>856</v>
      </c>
      <c r="B709" s="11" t="s">
        <v>610</v>
      </c>
      <c r="C709" s="10" t="s">
        <v>379</v>
      </c>
      <c r="D709" s="35">
        <v>1</v>
      </c>
      <c r="E709" s="33"/>
      <c r="F709" s="34">
        <f t="shared" si="10"/>
        <v>0</v>
      </c>
    </row>
    <row r="710" s="1" customFormat="1" spans="1:6">
      <c r="A710" s="10" t="s">
        <v>857</v>
      </c>
      <c r="B710" s="11" t="s">
        <v>613</v>
      </c>
      <c r="C710" s="10" t="s">
        <v>18</v>
      </c>
      <c r="D710" s="35">
        <v>3.75</v>
      </c>
      <c r="E710" s="33"/>
      <c r="F710" s="34">
        <f t="shared" si="10"/>
        <v>0</v>
      </c>
    </row>
    <row r="711" s="1" customFormat="1" spans="1:6">
      <c r="A711" s="10" t="s">
        <v>858</v>
      </c>
      <c r="B711" s="11" t="s">
        <v>613</v>
      </c>
      <c r="C711" s="10" t="s">
        <v>18</v>
      </c>
      <c r="D711" s="35">
        <v>53.06</v>
      </c>
      <c r="E711" s="33"/>
      <c r="F711" s="34">
        <f t="shared" si="10"/>
        <v>0</v>
      </c>
    </row>
    <row r="712" s="1" customFormat="1" spans="1:6">
      <c r="A712" s="10" t="s">
        <v>859</v>
      </c>
      <c r="B712" s="11" t="s">
        <v>613</v>
      </c>
      <c r="C712" s="10" t="s">
        <v>18</v>
      </c>
      <c r="D712" s="35">
        <v>8.28</v>
      </c>
      <c r="E712" s="33"/>
      <c r="F712" s="34">
        <f t="shared" si="10"/>
        <v>0</v>
      </c>
    </row>
    <row r="713" s="1" customFormat="1" spans="1:6">
      <c r="A713" s="10" t="s">
        <v>860</v>
      </c>
      <c r="B713" s="11" t="s">
        <v>617</v>
      </c>
      <c r="C713" s="10" t="s">
        <v>18</v>
      </c>
      <c r="D713" s="35">
        <v>1.86</v>
      </c>
      <c r="E713" s="33"/>
      <c r="F713" s="34">
        <f t="shared" si="10"/>
        <v>0</v>
      </c>
    </row>
    <row r="714" s="1" customFormat="1" spans="1:6">
      <c r="A714" s="10" t="s">
        <v>861</v>
      </c>
      <c r="B714" s="11" t="s">
        <v>619</v>
      </c>
      <c r="C714" s="10" t="s">
        <v>28</v>
      </c>
      <c r="D714" s="35">
        <v>1</v>
      </c>
      <c r="E714" s="33"/>
      <c r="F714" s="34">
        <f t="shared" ref="F714:F777" si="11">ROUND(D714*E714,0)</f>
        <v>0</v>
      </c>
    </row>
    <row r="715" s="1" customFormat="1" spans="1:6">
      <c r="A715" s="10" t="s">
        <v>862</v>
      </c>
      <c r="B715" s="11" t="s">
        <v>619</v>
      </c>
      <c r="C715" s="10" t="s">
        <v>28</v>
      </c>
      <c r="D715" s="35">
        <v>3</v>
      </c>
      <c r="E715" s="33"/>
      <c r="F715" s="34">
        <f t="shared" si="11"/>
        <v>0</v>
      </c>
    </row>
    <row r="716" s="1" customFormat="1" spans="1:6">
      <c r="A716" s="10" t="s">
        <v>863</v>
      </c>
      <c r="B716" s="11" t="s">
        <v>619</v>
      </c>
      <c r="C716" s="10" t="s">
        <v>28</v>
      </c>
      <c r="D716" s="35">
        <v>3</v>
      </c>
      <c r="E716" s="33"/>
      <c r="F716" s="34">
        <f t="shared" si="11"/>
        <v>0</v>
      </c>
    </row>
    <row r="717" s="1" customFormat="1" spans="1:6">
      <c r="A717" s="10" t="s">
        <v>864</v>
      </c>
      <c r="B717" s="11" t="s">
        <v>619</v>
      </c>
      <c r="C717" s="10" t="s">
        <v>28</v>
      </c>
      <c r="D717" s="35">
        <v>2</v>
      </c>
      <c r="E717" s="33"/>
      <c r="F717" s="34">
        <f t="shared" si="11"/>
        <v>0</v>
      </c>
    </row>
    <row r="718" s="1" customFormat="1" spans="1:6">
      <c r="A718" s="10" t="s">
        <v>865</v>
      </c>
      <c r="B718" s="11" t="s">
        <v>624</v>
      </c>
      <c r="C718" s="10" t="s">
        <v>28</v>
      </c>
      <c r="D718" s="35">
        <v>2</v>
      </c>
      <c r="E718" s="33"/>
      <c r="F718" s="34">
        <f t="shared" si="11"/>
        <v>0</v>
      </c>
    </row>
    <row r="719" s="1" customFormat="1" spans="1:6">
      <c r="A719" s="10" t="s">
        <v>866</v>
      </c>
      <c r="B719" s="11" t="s">
        <v>509</v>
      </c>
      <c r="C719" s="10" t="s">
        <v>391</v>
      </c>
      <c r="D719" s="35">
        <v>355.41</v>
      </c>
      <c r="E719" s="33"/>
      <c r="F719" s="34">
        <f t="shared" si="11"/>
        <v>0</v>
      </c>
    </row>
    <row r="720" s="1" customFormat="1" spans="1:6">
      <c r="A720" s="10" t="s">
        <v>867</v>
      </c>
      <c r="B720" s="11" t="s">
        <v>511</v>
      </c>
      <c r="C720" s="10" t="s">
        <v>391</v>
      </c>
      <c r="D720" s="35">
        <v>355.41</v>
      </c>
      <c r="E720" s="33"/>
      <c r="F720" s="34">
        <f t="shared" si="11"/>
        <v>0</v>
      </c>
    </row>
    <row r="721" s="1" customFormat="1" spans="1:6">
      <c r="A721" s="10" t="s">
        <v>868</v>
      </c>
      <c r="B721" s="11" t="s">
        <v>628</v>
      </c>
      <c r="C721" s="10" t="s">
        <v>469</v>
      </c>
      <c r="D721" s="35">
        <v>1</v>
      </c>
      <c r="E721" s="33"/>
      <c r="F721" s="34">
        <f t="shared" si="11"/>
        <v>0</v>
      </c>
    </row>
    <row r="722" s="1" customFormat="1" spans="1:6">
      <c r="A722" s="10" t="s">
        <v>629</v>
      </c>
      <c r="B722" s="10"/>
      <c r="C722" s="10"/>
      <c r="D722" s="10"/>
      <c r="E722" s="33"/>
      <c r="F722" s="34">
        <f t="shared" si="11"/>
        <v>0</v>
      </c>
    </row>
    <row r="723" s="1" customFormat="1" spans="1:6">
      <c r="A723" s="10" t="s">
        <v>869</v>
      </c>
      <c r="B723" s="11" t="s">
        <v>631</v>
      </c>
      <c r="C723" s="10" t="s">
        <v>379</v>
      </c>
      <c r="D723" s="35">
        <v>1</v>
      </c>
      <c r="E723" s="33"/>
      <c r="F723" s="34">
        <f t="shared" si="11"/>
        <v>0</v>
      </c>
    </row>
    <row r="724" s="1" customFormat="1" spans="1:6">
      <c r="A724" s="10" t="s">
        <v>870</v>
      </c>
      <c r="B724" s="11" t="s">
        <v>631</v>
      </c>
      <c r="C724" s="10" t="s">
        <v>379</v>
      </c>
      <c r="D724" s="35">
        <v>2</v>
      </c>
      <c r="E724" s="33"/>
      <c r="F724" s="34">
        <f t="shared" si="11"/>
        <v>0</v>
      </c>
    </row>
    <row r="725" s="1" customFormat="1" spans="1:6">
      <c r="A725" s="10" t="s">
        <v>871</v>
      </c>
      <c r="B725" s="11" t="s">
        <v>631</v>
      </c>
      <c r="C725" s="10" t="s">
        <v>379</v>
      </c>
      <c r="D725" s="35">
        <v>3</v>
      </c>
      <c r="E725" s="33"/>
      <c r="F725" s="34">
        <f t="shared" si="11"/>
        <v>0</v>
      </c>
    </row>
    <row r="726" s="1" customFormat="1" spans="1:6">
      <c r="A726" s="10" t="s">
        <v>872</v>
      </c>
      <c r="B726" s="11" t="s">
        <v>631</v>
      </c>
      <c r="C726" s="10" t="s">
        <v>379</v>
      </c>
      <c r="D726" s="35">
        <v>1</v>
      </c>
      <c r="E726" s="33"/>
      <c r="F726" s="34">
        <f t="shared" si="11"/>
        <v>0</v>
      </c>
    </row>
    <row r="727" s="1" customFormat="1" spans="1:6">
      <c r="A727" s="10" t="s">
        <v>873</v>
      </c>
      <c r="B727" s="11" t="s">
        <v>636</v>
      </c>
      <c r="C727" s="10" t="s">
        <v>44</v>
      </c>
      <c r="D727" s="35">
        <v>23.05</v>
      </c>
      <c r="E727" s="33"/>
      <c r="F727" s="34">
        <f t="shared" si="11"/>
        <v>0</v>
      </c>
    </row>
    <row r="728" s="1" customFormat="1" spans="1:6">
      <c r="A728" s="10" t="s">
        <v>874</v>
      </c>
      <c r="B728" s="11" t="s">
        <v>636</v>
      </c>
      <c r="C728" s="10" t="s">
        <v>44</v>
      </c>
      <c r="D728" s="35">
        <v>25.79</v>
      </c>
      <c r="E728" s="33"/>
      <c r="F728" s="34">
        <f t="shared" si="11"/>
        <v>0</v>
      </c>
    </row>
    <row r="729" s="1" customFormat="1" spans="1:6">
      <c r="A729" s="10" t="s">
        <v>875</v>
      </c>
      <c r="B729" s="11" t="s">
        <v>636</v>
      </c>
      <c r="C729" s="10" t="s">
        <v>44</v>
      </c>
      <c r="D729" s="35">
        <v>28</v>
      </c>
      <c r="E729" s="33"/>
      <c r="F729" s="34">
        <f t="shared" si="11"/>
        <v>0</v>
      </c>
    </row>
    <row r="730" s="1" customFormat="1" spans="1:6">
      <c r="A730" s="10" t="s">
        <v>876</v>
      </c>
      <c r="B730" s="11" t="s">
        <v>636</v>
      </c>
      <c r="C730" s="10" t="s">
        <v>44</v>
      </c>
      <c r="D730" s="35">
        <v>25.92</v>
      </c>
      <c r="E730" s="33"/>
      <c r="F730" s="34">
        <f t="shared" si="11"/>
        <v>0</v>
      </c>
    </row>
    <row r="731" s="1" customFormat="1" spans="1:6">
      <c r="A731" s="10" t="s">
        <v>877</v>
      </c>
      <c r="B731" s="11" t="s">
        <v>636</v>
      </c>
      <c r="C731" s="10" t="s">
        <v>44</v>
      </c>
      <c r="D731" s="35">
        <v>34.48</v>
      </c>
      <c r="E731" s="33"/>
      <c r="F731" s="34">
        <f t="shared" si="11"/>
        <v>0</v>
      </c>
    </row>
    <row r="732" s="1" customFormat="1" spans="1:6">
      <c r="A732" s="10" t="s">
        <v>878</v>
      </c>
      <c r="B732" s="11" t="s">
        <v>636</v>
      </c>
      <c r="C732" s="10" t="s">
        <v>44</v>
      </c>
      <c r="D732" s="35">
        <v>22.18</v>
      </c>
      <c r="E732" s="33"/>
      <c r="F732" s="34">
        <f t="shared" si="11"/>
        <v>0</v>
      </c>
    </row>
    <row r="733" s="1" customFormat="1" spans="1:6">
      <c r="A733" s="10" t="s">
        <v>879</v>
      </c>
      <c r="B733" s="11" t="s">
        <v>530</v>
      </c>
      <c r="C733" s="10" t="s">
        <v>28</v>
      </c>
      <c r="D733" s="35">
        <v>6</v>
      </c>
      <c r="E733" s="33"/>
      <c r="F733" s="34">
        <f t="shared" si="11"/>
        <v>0</v>
      </c>
    </row>
    <row r="734" s="1" customFormat="1" spans="1:6">
      <c r="A734" s="10" t="s">
        <v>880</v>
      </c>
      <c r="B734" s="11" t="s">
        <v>530</v>
      </c>
      <c r="C734" s="10" t="s">
        <v>28</v>
      </c>
      <c r="D734" s="35">
        <v>4</v>
      </c>
      <c r="E734" s="33"/>
      <c r="F734" s="34">
        <f t="shared" si="11"/>
        <v>0</v>
      </c>
    </row>
    <row r="735" s="1" customFormat="1" spans="1:6">
      <c r="A735" s="10" t="s">
        <v>881</v>
      </c>
      <c r="B735" s="11" t="s">
        <v>563</v>
      </c>
      <c r="C735" s="10" t="s">
        <v>28</v>
      </c>
      <c r="D735" s="35">
        <v>1</v>
      </c>
      <c r="E735" s="33"/>
      <c r="F735" s="34">
        <f t="shared" si="11"/>
        <v>0</v>
      </c>
    </row>
    <row r="736" s="1" customFormat="1" spans="1:6">
      <c r="A736" s="10" t="s">
        <v>882</v>
      </c>
      <c r="B736" s="11" t="s">
        <v>563</v>
      </c>
      <c r="C736" s="10" t="s">
        <v>28</v>
      </c>
      <c r="D736" s="35">
        <v>1</v>
      </c>
      <c r="E736" s="33"/>
      <c r="F736" s="34">
        <f t="shared" si="11"/>
        <v>0</v>
      </c>
    </row>
    <row r="737" s="1" customFormat="1" spans="1:6">
      <c r="A737" s="10" t="s">
        <v>883</v>
      </c>
      <c r="B737" s="11" t="s">
        <v>563</v>
      </c>
      <c r="C737" s="10" t="s">
        <v>28</v>
      </c>
      <c r="D737" s="35">
        <v>6</v>
      </c>
      <c r="E737" s="33"/>
      <c r="F737" s="34">
        <f t="shared" si="11"/>
        <v>0</v>
      </c>
    </row>
    <row r="738" s="1" customFormat="1" spans="1:6">
      <c r="A738" s="10" t="s">
        <v>884</v>
      </c>
      <c r="B738" s="11" t="s">
        <v>565</v>
      </c>
      <c r="C738" s="10" t="s">
        <v>28</v>
      </c>
      <c r="D738" s="35">
        <v>1</v>
      </c>
      <c r="E738" s="33"/>
      <c r="F738" s="34">
        <f t="shared" si="11"/>
        <v>0</v>
      </c>
    </row>
    <row r="739" s="1" customFormat="1" spans="1:6">
      <c r="A739" s="10" t="s">
        <v>885</v>
      </c>
      <c r="B739" s="11" t="s">
        <v>565</v>
      </c>
      <c r="C739" s="10" t="s">
        <v>28</v>
      </c>
      <c r="D739" s="35">
        <v>1</v>
      </c>
      <c r="E739" s="33"/>
      <c r="F739" s="34">
        <f t="shared" si="11"/>
        <v>0</v>
      </c>
    </row>
    <row r="740" s="1" customFormat="1" spans="1:6">
      <c r="A740" s="10" t="s">
        <v>886</v>
      </c>
      <c r="B740" s="11" t="s">
        <v>565</v>
      </c>
      <c r="C740" s="10" t="s">
        <v>28</v>
      </c>
      <c r="D740" s="35">
        <v>6</v>
      </c>
      <c r="E740" s="33"/>
      <c r="F740" s="34">
        <f t="shared" si="11"/>
        <v>0</v>
      </c>
    </row>
    <row r="741" s="1" customFormat="1" spans="1:6">
      <c r="A741" s="10" t="s">
        <v>887</v>
      </c>
      <c r="B741" s="11" t="s">
        <v>651</v>
      </c>
      <c r="C741" s="10" t="s">
        <v>15</v>
      </c>
      <c r="D741" s="35">
        <v>0.32</v>
      </c>
      <c r="E741" s="33"/>
      <c r="F741" s="34">
        <f t="shared" si="11"/>
        <v>0</v>
      </c>
    </row>
    <row r="742" s="1" customFormat="1" spans="1:6">
      <c r="A742" s="10" t="s">
        <v>888</v>
      </c>
      <c r="B742" s="11" t="s">
        <v>651</v>
      </c>
      <c r="C742" s="10" t="s">
        <v>15</v>
      </c>
      <c r="D742" s="35">
        <v>0.29</v>
      </c>
      <c r="E742" s="33"/>
      <c r="F742" s="34">
        <f t="shared" si="11"/>
        <v>0</v>
      </c>
    </row>
    <row r="743" s="1" customFormat="1" spans="1:6">
      <c r="A743" s="10" t="s">
        <v>889</v>
      </c>
      <c r="B743" s="11" t="s">
        <v>509</v>
      </c>
      <c r="C743" s="10" t="s">
        <v>391</v>
      </c>
      <c r="D743" s="35">
        <v>83.7</v>
      </c>
      <c r="E743" s="33"/>
      <c r="F743" s="34">
        <f t="shared" si="11"/>
        <v>0</v>
      </c>
    </row>
    <row r="744" s="1" customFormat="1" spans="1:6">
      <c r="A744" s="10" t="s">
        <v>890</v>
      </c>
      <c r="B744" s="11" t="s">
        <v>511</v>
      </c>
      <c r="C744" s="10" t="s">
        <v>391</v>
      </c>
      <c r="D744" s="35">
        <v>83.7</v>
      </c>
      <c r="E744" s="33"/>
      <c r="F744" s="34">
        <f t="shared" si="11"/>
        <v>0</v>
      </c>
    </row>
    <row r="745" s="1" customFormat="1" spans="1:6">
      <c r="A745" s="10" t="s">
        <v>891</v>
      </c>
      <c r="B745" s="11" t="s">
        <v>628</v>
      </c>
      <c r="C745" s="10" t="s">
        <v>469</v>
      </c>
      <c r="D745" s="35">
        <v>1</v>
      </c>
      <c r="E745" s="33"/>
      <c r="F745" s="34">
        <f t="shared" si="11"/>
        <v>0</v>
      </c>
    </row>
    <row r="746" s="1" customFormat="1" spans="1:6">
      <c r="A746" s="10" t="s">
        <v>892</v>
      </c>
      <c r="B746" s="11" t="s">
        <v>657</v>
      </c>
      <c r="C746" s="10" t="s">
        <v>469</v>
      </c>
      <c r="D746" s="35">
        <v>1</v>
      </c>
      <c r="E746" s="33"/>
      <c r="F746" s="34">
        <f t="shared" si="11"/>
        <v>0</v>
      </c>
    </row>
    <row r="747" s="1" customFormat="1" spans="1:6">
      <c r="A747" s="10" t="s">
        <v>658</v>
      </c>
      <c r="B747" s="10"/>
      <c r="C747" s="10"/>
      <c r="D747" s="10"/>
      <c r="E747" s="33"/>
      <c r="F747" s="34">
        <f t="shared" si="11"/>
        <v>0</v>
      </c>
    </row>
    <row r="748" s="1" customFormat="1" spans="1:6">
      <c r="A748" s="10" t="s">
        <v>893</v>
      </c>
      <c r="B748" s="11" t="s">
        <v>540</v>
      </c>
      <c r="C748" s="10" t="s">
        <v>44</v>
      </c>
      <c r="D748" s="35">
        <v>19.27</v>
      </c>
      <c r="E748" s="33"/>
      <c r="F748" s="34">
        <f t="shared" si="11"/>
        <v>0</v>
      </c>
    </row>
    <row r="749" s="1" customFormat="1" spans="1:6">
      <c r="A749" s="10" t="s">
        <v>894</v>
      </c>
      <c r="B749" s="11" t="s">
        <v>540</v>
      </c>
      <c r="C749" s="10" t="s">
        <v>44</v>
      </c>
      <c r="D749" s="35">
        <v>37.84</v>
      </c>
      <c r="E749" s="33"/>
      <c r="F749" s="34">
        <f t="shared" si="11"/>
        <v>0</v>
      </c>
    </row>
    <row r="750" s="1" customFormat="1" spans="1:6">
      <c r="A750" s="10" t="s">
        <v>895</v>
      </c>
      <c r="B750" s="11" t="s">
        <v>563</v>
      </c>
      <c r="C750" s="10" t="s">
        <v>28</v>
      </c>
      <c r="D750" s="35">
        <v>4</v>
      </c>
      <c r="E750" s="33"/>
      <c r="F750" s="34">
        <f t="shared" si="11"/>
        <v>0</v>
      </c>
    </row>
    <row r="751" s="1" customFormat="1" spans="1:6">
      <c r="A751" s="10" t="s">
        <v>896</v>
      </c>
      <c r="B751" s="11" t="s">
        <v>565</v>
      </c>
      <c r="C751" s="10" t="s">
        <v>28</v>
      </c>
      <c r="D751" s="35">
        <v>4</v>
      </c>
      <c r="E751" s="33"/>
      <c r="F751" s="34">
        <f t="shared" si="11"/>
        <v>0</v>
      </c>
    </row>
    <row r="752" s="1" customFormat="1" spans="1:6">
      <c r="A752" s="10" t="s">
        <v>897</v>
      </c>
      <c r="B752" s="11" t="s">
        <v>651</v>
      </c>
      <c r="C752" s="10" t="s">
        <v>15</v>
      </c>
      <c r="D752" s="35">
        <v>0.21</v>
      </c>
      <c r="E752" s="33"/>
      <c r="F752" s="34">
        <f t="shared" si="11"/>
        <v>0</v>
      </c>
    </row>
    <row r="753" s="1" customFormat="1" spans="1:6">
      <c r="A753" s="10" t="s">
        <v>898</v>
      </c>
      <c r="B753" s="11" t="s">
        <v>509</v>
      </c>
      <c r="C753" s="10" t="s">
        <v>391</v>
      </c>
      <c r="D753" s="35">
        <v>29.69</v>
      </c>
      <c r="E753" s="33"/>
      <c r="F753" s="34">
        <f t="shared" si="11"/>
        <v>0</v>
      </c>
    </row>
    <row r="754" s="1" customFormat="1" spans="1:6">
      <c r="A754" s="10" t="s">
        <v>899</v>
      </c>
      <c r="B754" s="11" t="s">
        <v>511</v>
      </c>
      <c r="C754" s="10" t="s">
        <v>391</v>
      </c>
      <c r="D754" s="35">
        <v>29.69</v>
      </c>
      <c r="E754" s="33"/>
      <c r="F754" s="34">
        <f t="shared" si="11"/>
        <v>0</v>
      </c>
    </row>
    <row r="755" s="1" customFormat="1" spans="1:6">
      <c r="A755" s="10" t="s">
        <v>900</v>
      </c>
      <c r="B755" s="11" t="s">
        <v>657</v>
      </c>
      <c r="C755" s="10" t="s">
        <v>469</v>
      </c>
      <c r="D755" s="35">
        <v>1</v>
      </c>
      <c r="E755" s="33"/>
      <c r="F755" s="34">
        <f t="shared" si="11"/>
        <v>0</v>
      </c>
    </row>
    <row r="756" s="1" customFormat="1" spans="1:6">
      <c r="A756" s="10" t="s">
        <v>667</v>
      </c>
      <c r="B756" s="10"/>
      <c r="C756" s="10"/>
      <c r="D756" s="10"/>
      <c r="E756" s="33"/>
      <c r="F756" s="34">
        <f t="shared" si="11"/>
        <v>0</v>
      </c>
    </row>
    <row r="757" s="1" customFormat="1" spans="1:6">
      <c r="A757" s="10" t="s">
        <v>80</v>
      </c>
      <c r="B757" s="11" t="s">
        <v>668</v>
      </c>
      <c r="C757" s="10" t="s">
        <v>80</v>
      </c>
      <c r="D757" s="36"/>
      <c r="E757" s="33"/>
      <c r="F757" s="34">
        <f t="shared" si="11"/>
        <v>0</v>
      </c>
    </row>
    <row r="758" s="1" customFormat="1" spans="1:6">
      <c r="A758" s="10" t="s">
        <v>901</v>
      </c>
      <c r="B758" s="11" t="s">
        <v>509</v>
      </c>
      <c r="C758" s="10" t="s">
        <v>521</v>
      </c>
      <c r="D758" s="35">
        <v>5</v>
      </c>
      <c r="E758" s="33"/>
      <c r="F758" s="34">
        <f t="shared" si="11"/>
        <v>0</v>
      </c>
    </row>
    <row r="759" s="1" customFormat="1" spans="1:6">
      <c r="A759" s="10" t="s">
        <v>902</v>
      </c>
      <c r="B759" s="11" t="s">
        <v>509</v>
      </c>
      <c r="C759" s="10" t="s">
        <v>521</v>
      </c>
      <c r="D759" s="35">
        <v>3</v>
      </c>
      <c r="E759" s="33"/>
      <c r="F759" s="34">
        <f t="shared" si="11"/>
        <v>0</v>
      </c>
    </row>
    <row r="760" s="1" customFormat="1" spans="1:6">
      <c r="A760" s="10" t="s">
        <v>80</v>
      </c>
      <c r="B760" s="11" t="s">
        <v>671</v>
      </c>
      <c r="C760" s="10" t="s">
        <v>80</v>
      </c>
      <c r="D760" s="36"/>
      <c r="E760" s="33"/>
      <c r="F760" s="34">
        <f t="shared" si="11"/>
        <v>0</v>
      </c>
    </row>
    <row r="761" s="1" customFormat="1" spans="1:6">
      <c r="A761" s="10" t="s">
        <v>903</v>
      </c>
      <c r="B761" s="11" t="s">
        <v>509</v>
      </c>
      <c r="C761" s="10" t="s">
        <v>521</v>
      </c>
      <c r="D761" s="35">
        <v>8</v>
      </c>
      <c r="E761" s="33"/>
      <c r="F761" s="34">
        <f t="shared" si="11"/>
        <v>0</v>
      </c>
    </row>
    <row r="762" s="1" customFormat="1" spans="1:6">
      <c r="A762" s="10" t="s">
        <v>904</v>
      </c>
      <c r="B762" s="11" t="s">
        <v>509</v>
      </c>
      <c r="C762" s="10" t="s">
        <v>521</v>
      </c>
      <c r="D762" s="35">
        <v>1</v>
      </c>
      <c r="E762" s="33"/>
      <c r="F762" s="34">
        <f t="shared" si="11"/>
        <v>0</v>
      </c>
    </row>
    <row r="763" s="1" customFormat="1" spans="1:6">
      <c r="A763" s="10" t="s">
        <v>905</v>
      </c>
      <c r="B763" s="11" t="s">
        <v>509</v>
      </c>
      <c r="C763" s="10" t="s">
        <v>521</v>
      </c>
      <c r="D763" s="35">
        <v>1</v>
      </c>
      <c r="E763" s="33"/>
      <c r="F763" s="34">
        <f t="shared" si="11"/>
        <v>0</v>
      </c>
    </row>
    <row r="764" s="1" customFormat="1" spans="1:6">
      <c r="A764" s="10" t="s">
        <v>906</v>
      </c>
      <c r="B764" s="11" t="s">
        <v>509</v>
      </c>
      <c r="C764" s="10" t="s">
        <v>521</v>
      </c>
      <c r="D764" s="35">
        <v>5</v>
      </c>
      <c r="E764" s="33"/>
      <c r="F764" s="34">
        <f t="shared" si="11"/>
        <v>0</v>
      </c>
    </row>
    <row r="765" s="1" customFormat="1" spans="1:6">
      <c r="A765" s="10" t="s">
        <v>907</v>
      </c>
      <c r="B765" s="11" t="s">
        <v>509</v>
      </c>
      <c r="C765" s="10" t="s">
        <v>521</v>
      </c>
      <c r="D765" s="35">
        <v>2</v>
      </c>
      <c r="E765" s="33"/>
      <c r="F765" s="34">
        <f t="shared" si="11"/>
        <v>0</v>
      </c>
    </row>
    <row r="766" s="1" customFormat="1" spans="1:6">
      <c r="A766" s="10" t="s">
        <v>908</v>
      </c>
      <c r="B766" s="11" t="s">
        <v>509</v>
      </c>
      <c r="C766" s="10" t="s">
        <v>521</v>
      </c>
      <c r="D766" s="35">
        <v>1</v>
      </c>
      <c r="E766" s="33"/>
      <c r="F766" s="34">
        <f t="shared" si="11"/>
        <v>0</v>
      </c>
    </row>
    <row r="767" s="1" customFormat="1" spans="1:6">
      <c r="A767" s="10" t="s">
        <v>909</v>
      </c>
      <c r="B767" s="11" t="s">
        <v>509</v>
      </c>
      <c r="C767" s="10" t="s">
        <v>521</v>
      </c>
      <c r="D767" s="35">
        <v>4</v>
      </c>
      <c r="E767" s="33"/>
      <c r="F767" s="34">
        <f t="shared" si="11"/>
        <v>0</v>
      </c>
    </row>
    <row r="768" s="1" customFormat="1" spans="1:6">
      <c r="A768" s="10" t="s">
        <v>910</v>
      </c>
      <c r="B768" s="11" t="s">
        <v>509</v>
      </c>
      <c r="C768" s="10" t="s">
        <v>521</v>
      </c>
      <c r="D768" s="35">
        <v>1</v>
      </c>
      <c r="E768" s="33"/>
      <c r="F768" s="34">
        <f t="shared" si="11"/>
        <v>0</v>
      </c>
    </row>
    <row r="769" s="1" customFormat="1" spans="1:6">
      <c r="A769" s="10" t="s">
        <v>911</v>
      </c>
      <c r="B769" s="11" t="s">
        <v>509</v>
      </c>
      <c r="C769" s="10" t="s">
        <v>521</v>
      </c>
      <c r="D769" s="35">
        <v>1</v>
      </c>
      <c r="E769" s="33"/>
      <c r="F769" s="34">
        <f t="shared" si="11"/>
        <v>0</v>
      </c>
    </row>
    <row r="770" s="1" customFormat="1" spans="1:6">
      <c r="A770" s="10" t="s">
        <v>912</v>
      </c>
      <c r="B770" s="11" t="s">
        <v>509</v>
      </c>
      <c r="C770" s="10" t="s">
        <v>521</v>
      </c>
      <c r="D770" s="35">
        <v>4</v>
      </c>
      <c r="E770" s="33"/>
      <c r="F770" s="34">
        <f t="shared" si="11"/>
        <v>0</v>
      </c>
    </row>
    <row r="771" s="1" customFormat="1" spans="1:6">
      <c r="A771" s="10" t="s">
        <v>913</v>
      </c>
      <c r="B771" s="11" t="s">
        <v>509</v>
      </c>
      <c r="C771" s="10" t="s">
        <v>521</v>
      </c>
      <c r="D771" s="35">
        <v>1</v>
      </c>
      <c r="E771" s="33"/>
      <c r="F771" s="34">
        <f t="shared" si="11"/>
        <v>0</v>
      </c>
    </row>
    <row r="772" s="1" customFormat="1" spans="1:6">
      <c r="A772" s="10" t="s">
        <v>914</v>
      </c>
      <c r="B772" s="11" t="s">
        <v>509</v>
      </c>
      <c r="C772" s="10" t="s">
        <v>521</v>
      </c>
      <c r="D772" s="35">
        <v>1</v>
      </c>
      <c r="E772" s="33"/>
      <c r="F772" s="34">
        <f t="shared" si="11"/>
        <v>0</v>
      </c>
    </row>
    <row r="773" s="1" customFormat="1" spans="1:6">
      <c r="A773" s="10" t="s">
        <v>915</v>
      </c>
      <c r="B773" s="10"/>
      <c r="C773" s="10"/>
      <c r="D773" s="10"/>
      <c r="E773" s="33"/>
      <c r="F773" s="34">
        <f t="shared" si="11"/>
        <v>0</v>
      </c>
    </row>
    <row r="774" s="1" customFormat="1" spans="1:6">
      <c r="A774" s="10" t="s">
        <v>916</v>
      </c>
      <c r="B774" s="11" t="s">
        <v>917</v>
      </c>
      <c r="C774" s="10" t="s">
        <v>15</v>
      </c>
      <c r="D774" s="35">
        <v>95.68</v>
      </c>
      <c r="E774" s="33"/>
      <c r="F774" s="34">
        <f t="shared" si="11"/>
        <v>0</v>
      </c>
    </row>
    <row r="775" s="1" customFormat="1" spans="1:6">
      <c r="A775" s="10" t="s">
        <v>918</v>
      </c>
      <c r="B775" s="11" t="s">
        <v>164</v>
      </c>
      <c r="C775" s="10" t="s">
        <v>15</v>
      </c>
      <c r="D775" s="35">
        <v>95.68</v>
      </c>
      <c r="E775" s="33"/>
      <c r="F775" s="34">
        <f t="shared" si="11"/>
        <v>0</v>
      </c>
    </row>
    <row r="776" s="1" customFormat="1" spans="1:6">
      <c r="A776" s="10" t="s">
        <v>80</v>
      </c>
      <c r="B776" s="11" t="s">
        <v>343</v>
      </c>
      <c r="C776" s="10" t="s">
        <v>80</v>
      </c>
      <c r="D776" s="36"/>
      <c r="E776" s="33"/>
      <c r="F776" s="34">
        <f t="shared" si="11"/>
        <v>0</v>
      </c>
    </row>
    <row r="777" s="1" customFormat="1" spans="1:6">
      <c r="A777" s="10" t="s">
        <v>919</v>
      </c>
      <c r="B777" s="11" t="s">
        <v>343</v>
      </c>
      <c r="C777" s="10" t="s">
        <v>18</v>
      </c>
      <c r="D777" s="35">
        <v>1389.31</v>
      </c>
      <c r="E777" s="33"/>
      <c r="F777" s="34">
        <f t="shared" si="11"/>
        <v>0</v>
      </c>
    </row>
    <row r="778" s="1" customFormat="1" spans="1:6">
      <c r="A778" s="10" t="s">
        <v>920</v>
      </c>
      <c r="B778" s="11" t="s">
        <v>921</v>
      </c>
      <c r="C778" s="10" t="s">
        <v>18</v>
      </c>
      <c r="D778" s="35">
        <v>1389.31</v>
      </c>
      <c r="E778" s="33"/>
      <c r="F778" s="34">
        <f t="shared" ref="F778:F841" si="12">ROUND(D778*E778,0)</f>
        <v>0</v>
      </c>
    </row>
    <row r="779" s="1" customFormat="1" spans="1:6">
      <c r="A779" s="10" t="s">
        <v>922</v>
      </c>
      <c r="B779" s="11" t="s">
        <v>921</v>
      </c>
      <c r="C779" s="10" t="s">
        <v>18</v>
      </c>
      <c r="D779" s="35">
        <v>1389.31</v>
      </c>
      <c r="E779" s="33"/>
      <c r="F779" s="34">
        <f t="shared" si="12"/>
        <v>0</v>
      </c>
    </row>
    <row r="780" s="1" customFormat="1" spans="1:6">
      <c r="A780" s="10" t="s">
        <v>923</v>
      </c>
      <c r="B780" s="11" t="s">
        <v>164</v>
      </c>
      <c r="C780" s="10" t="s">
        <v>15</v>
      </c>
      <c r="D780" s="35">
        <v>514.05</v>
      </c>
      <c r="E780" s="33"/>
      <c r="F780" s="34">
        <f t="shared" si="12"/>
        <v>0</v>
      </c>
    </row>
    <row r="781" s="1" customFormat="1" spans="1:6">
      <c r="A781" s="10" t="s">
        <v>80</v>
      </c>
      <c r="B781" s="11" t="s">
        <v>924</v>
      </c>
      <c r="C781" s="10" t="s">
        <v>80</v>
      </c>
      <c r="D781" s="36"/>
      <c r="E781" s="33"/>
      <c r="F781" s="34">
        <f t="shared" si="12"/>
        <v>0</v>
      </c>
    </row>
    <row r="782" s="1" customFormat="1" spans="1:6">
      <c r="A782" s="10" t="s">
        <v>925</v>
      </c>
      <c r="B782" s="11" t="s">
        <v>926</v>
      </c>
      <c r="C782" s="10" t="s">
        <v>18</v>
      </c>
      <c r="D782" s="35">
        <v>1573.31</v>
      </c>
      <c r="E782" s="33"/>
      <c r="F782" s="34">
        <f t="shared" si="12"/>
        <v>0</v>
      </c>
    </row>
    <row r="783" s="1" customFormat="1" spans="1:6">
      <c r="A783" s="10" t="s">
        <v>927</v>
      </c>
      <c r="B783" s="11" t="s">
        <v>928</v>
      </c>
      <c r="C783" s="10" t="s">
        <v>18</v>
      </c>
      <c r="D783" s="35">
        <v>1389.31</v>
      </c>
      <c r="E783" s="33"/>
      <c r="F783" s="34">
        <f t="shared" si="12"/>
        <v>0</v>
      </c>
    </row>
    <row r="784" s="1" customFormat="1" spans="1:6">
      <c r="A784" s="10" t="s">
        <v>929</v>
      </c>
      <c r="B784" s="11" t="s">
        <v>928</v>
      </c>
      <c r="C784" s="10" t="s">
        <v>18</v>
      </c>
      <c r="D784" s="35">
        <v>184</v>
      </c>
      <c r="E784" s="33"/>
      <c r="F784" s="34">
        <f t="shared" si="12"/>
        <v>0</v>
      </c>
    </row>
    <row r="785" s="1" customFormat="1" spans="1:6">
      <c r="A785" s="10" t="s">
        <v>930</v>
      </c>
      <c r="B785" s="11" t="s">
        <v>931</v>
      </c>
      <c r="C785" s="10" t="s">
        <v>18</v>
      </c>
      <c r="D785" s="35">
        <v>1573.31</v>
      </c>
      <c r="E785" s="33"/>
      <c r="F785" s="34">
        <f t="shared" si="12"/>
        <v>0</v>
      </c>
    </row>
    <row r="786" s="1" customFormat="1" spans="1:6">
      <c r="A786" s="10" t="s">
        <v>932</v>
      </c>
      <c r="B786" s="11" t="s">
        <v>345</v>
      </c>
      <c r="C786" s="10" t="s">
        <v>18</v>
      </c>
      <c r="D786" s="35">
        <v>1573.31</v>
      </c>
      <c r="E786" s="33"/>
      <c r="F786" s="34">
        <f t="shared" si="12"/>
        <v>0</v>
      </c>
    </row>
    <row r="787" s="1" customFormat="1" ht="34.5" spans="1:6">
      <c r="A787" s="10" t="s">
        <v>80</v>
      </c>
      <c r="B787" s="11" t="s">
        <v>933</v>
      </c>
      <c r="C787" s="10" t="s">
        <v>80</v>
      </c>
      <c r="D787" s="36"/>
      <c r="E787" s="33"/>
      <c r="F787" s="34">
        <f t="shared" si="12"/>
        <v>0</v>
      </c>
    </row>
    <row r="788" s="1" customFormat="1" spans="1:6">
      <c r="A788" s="10" t="s">
        <v>934</v>
      </c>
      <c r="B788" s="11" t="s">
        <v>935</v>
      </c>
      <c r="C788" s="10" t="s">
        <v>15</v>
      </c>
      <c r="D788" s="35">
        <v>692.26</v>
      </c>
      <c r="E788" s="33"/>
      <c r="F788" s="34">
        <f t="shared" si="12"/>
        <v>0</v>
      </c>
    </row>
    <row r="789" s="1" customFormat="1" spans="1:6">
      <c r="A789" s="37" t="s">
        <v>936</v>
      </c>
      <c r="B789" s="37"/>
      <c r="C789" s="37"/>
      <c r="D789" s="37"/>
      <c r="E789" s="33"/>
      <c r="F789" s="34">
        <f>SUM(F9:F788)</f>
        <v>0</v>
      </c>
    </row>
    <row r="790" s="2" customFormat="1" ht="21" spans="1:6">
      <c r="A790" s="9" t="s">
        <v>937</v>
      </c>
      <c r="B790" s="9"/>
      <c r="C790" s="9"/>
      <c r="D790" s="9"/>
      <c r="E790" s="31"/>
      <c r="F790" s="34">
        <f t="shared" si="12"/>
        <v>0</v>
      </c>
    </row>
    <row r="791" s="1" customFormat="1" spans="1:6">
      <c r="A791" s="10" t="s">
        <v>10</v>
      </c>
      <c r="B791" s="10"/>
      <c r="C791" s="10"/>
      <c r="D791" s="10"/>
      <c r="E791" s="33"/>
      <c r="F791" s="34">
        <f t="shared" si="12"/>
        <v>0</v>
      </c>
    </row>
    <row r="792" s="1" customFormat="1" spans="1:6">
      <c r="A792" s="10" t="s">
        <v>52</v>
      </c>
      <c r="B792" s="10"/>
      <c r="C792" s="10"/>
      <c r="D792" s="10"/>
      <c r="E792" s="33"/>
      <c r="F792" s="34">
        <f t="shared" si="12"/>
        <v>0</v>
      </c>
    </row>
    <row r="793" s="1" customFormat="1" spans="1:6">
      <c r="A793" s="10" t="s">
        <v>13</v>
      </c>
      <c r="B793" s="11" t="s">
        <v>938</v>
      </c>
      <c r="C793" s="10" t="s">
        <v>18</v>
      </c>
      <c r="D793" s="35">
        <v>725.77</v>
      </c>
      <c r="E793" s="33"/>
      <c r="F793" s="34">
        <f t="shared" si="12"/>
        <v>0</v>
      </c>
    </row>
    <row r="794" s="1" customFormat="1" spans="1:6">
      <c r="A794" s="10" t="s">
        <v>16</v>
      </c>
      <c r="B794" s="11" t="s">
        <v>939</v>
      </c>
      <c r="C794" s="10" t="s">
        <v>18</v>
      </c>
      <c r="D794" s="35">
        <v>26.24</v>
      </c>
      <c r="E794" s="33"/>
      <c r="F794" s="34">
        <f t="shared" si="12"/>
        <v>0</v>
      </c>
    </row>
    <row r="795" s="1" customFormat="1" spans="1:6">
      <c r="A795" s="10" t="s">
        <v>19</v>
      </c>
      <c r="B795" s="11" t="s">
        <v>940</v>
      </c>
      <c r="C795" s="10" t="s">
        <v>18</v>
      </c>
      <c r="D795" s="35">
        <v>35.52</v>
      </c>
      <c r="E795" s="33"/>
      <c r="F795" s="34">
        <f t="shared" si="12"/>
        <v>0</v>
      </c>
    </row>
    <row r="796" s="1" customFormat="1" spans="1:6">
      <c r="A796" s="10" t="s">
        <v>68</v>
      </c>
      <c r="B796" s="10"/>
      <c r="C796" s="10"/>
      <c r="D796" s="10"/>
      <c r="E796" s="33"/>
      <c r="F796" s="34">
        <f t="shared" si="12"/>
        <v>0</v>
      </c>
    </row>
    <row r="797" s="1" customFormat="1" spans="1:6">
      <c r="A797" s="10" t="s">
        <v>21</v>
      </c>
      <c r="B797" s="11" t="s">
        <v>941</v>
      </c>
      <c r="C797" s="10" t="s">
        <v>18</v>
      </c>
      <c r="D797" s="35">
        <v>1444.25</v>
      </c>
      <c r="E797" s="33"/>
      <c r="F797" s="34">
        <f t="shared" si="12"/>
        <v>0</v>
      </c>
    </row>
    <row r="798" s="1" customFormat="1" spans="1:6">
      <c r="A798" s="10" t="s">
        <v>23</v>
      </c>
      <c r="B798" s="11" t="s">
        <v>941</v>
      </c>
      <c r="C798" s="10" t="s">
        <v>18</v>
      </c>
      <c r="D798" s="35">
        <v>197.97</v>
      </c>
      <c r="E798" s="33"/>
      <c r="F798" s="34">
        <f t="shared" si="12"/>
        <v>0</v>
      </c>
    </row>
    <row r="799" s="1" customFormat="1" spans="1:6">
      <c r="A799" s="10" t="s">
        <v>158</v>
      </c>
      <c r="B799" s="10"/>
      <c r="C799" s="10"/>
      <c r="D799" s="10"/>
      <c r="E799" s="33"/>
      <c r="F799" s="34">
        <f t="shared" si="12"/>
        <v>0</v>
      </c>
    </row>
    <row r="800" s="1" customFormat="1" spans="1:6">
      <c r="A800" s="10" t="s">
        <v>24</v>
      </c>
      <c r="B800" s="11" t="s">
        <v>942</v>
      </c>
      <c r="C800" s="10" t="s">
        <v>18</v>
      </c>
      <c r="D800" s="35">
        <v>1.92</v>
      </c>
      <c r="E800" s="33"/>
      <c r="F800" s="34">
        <f t="shared" si="12"/>
        <v>0</v>
      </c>
    </row>
    <row r="801" s="1" customFormat="1" spans="1:6">
      <c r="A801" s="10" t="s">
        <v>26</v>
      </c>
      <c r="B801" s="11" t="s">
        <v>943</v>
      </c>
      <c r="C801" s="10" t="s">
        <v>18</v>
      </c>
      <c r="D801" s="35">
        <v>8.4</v>
      </c>
      <c r="E801" s="33"/>
      <c r="F801" s="34">
        <f t="shared" si="12"/>
        <v>0</v>
      </c>
    </row>
    <row r="802" s="1" customFormat="1" spans="1:6">
      <c r="A802" s="10" t="s">
        <v>183</v>
      </c>
      <c r="B802" s="10"/>
      <c r="C802" s="10"/>
      <c r="D802" s="10"/>
      <c r="E802" s="33"/>
      <c r="F802" s="34">
        <f t="shared" si="12"/>
        <v>0</v>
      </c>
    </row>
    <row r="803" s="1" customFormat="1" spans="1:6">
      <c r="A803" s="10" t="s">
        <v>12</v>
      </c>
      <c r="B803" s="10"/>
      <c r="C803" s="10"/>
      <c r="D803" s="10"/>
      <c r="E803" s="33"/>
      <c r="F803" s="34">
        <f t="shared" si="12"/>
        <v>0</v>
      </c>
    </row>
    <row r="804" s="1" customFormat="1" spans="1:6">
      <c r="A804" s="10" t="s">
        <v>52</v>
      </c>
      <c r="B804" s="10"/>
      <c r="C804" s="10"/>
      <c r="D804" s="10"/>
      <c r="E804" s="33"/>
      <c r="F804" s="34">
        <f t="shared" si="12"/>
        <v>0</v>
      </c>
    </row>
    <row r="805" s="1" customFormat="1" spans="1:6">
      <c r="A805" s="10" t="s">
        <v>29</v>
      </c>
      <c r="B805" s="11" t="s">
        <v>938</v>
      </c>
      <c r="C805" s="10" t="s">
        <v>18</v>
      </c>
      <c r="D805" s="35">
        <v>725.77</v>
      </c>
      <c r="E805" s="33"/>
      <c r="F805" s="34">
        <f t="shared" si="12"/>
        <v>0</v>
      </c>
    </row>
    <row r="806" s="1" customFormat="1" spans="1:6">
      <c r="A806" s="10" t="s">
        <v>31</v>
      </c>
      <c r="B806" s="11" t="s">
        <v>939</v>
      </c>
      <c r="C806" s="10" t="s">
        <v>18</v>
      </c>
      <c r="D806" s="35">
        <v>26.24</v>
      </c>
      <c r="E806" s="33"/>
      <c r="F806" s="34">
        <f t="shared" si="12"/>
        <v>0</v>
      </c>
    </row>
    <row r="807" s="1" customFormat="1" spans="1:6">
      <c r="A807" s="10" t="s">
        <v>33</v>
      </c>
      <c r="B807" s="11" t="s">
        <v>940</v>
      </c>
      <c r="C807" s="10" t="s">
        <v>18</v>
      </c>
      <c r="D807" s="35">
        <v>35.52</v>
      </c>
      <c r="E807" s="33"/>
      <c r="F807" s="34">
        <f t="shared" si="12"/>
        <v>0</v>
      </c>
    </row>
    <row r="808" s="1" customFormat="1" spans="1:6">
      <c r="A808" s="10" t="s">
        <v>68</v>
      </c>
      <c r="B808" s="10"/>
      <c r="C808" s="10"/>
      <c r="D808" s="10"/>
      <c r="E808" s="33"/>
      <c r="F808" s="34">
        <f t="shared" si="12"/>
        <v>0</v>
      </c>
    </row>
    <row r="809" s="1" customFormat="1" spans="1:6">
      <c r="A809" s="10" t="s">
        <v>36</v>
      </c>
      <c r="B809" s="11" t="s">
        <v>941</v>
      </c>
      <c r="C809" s="10" t="s">
        <v>18</v>
      </c>
      <c r="D809" s="35">
        <v>1444.25</v>
      </c>
      <c r="E809" s="33"/>
      <c r="F809" s="34">
        <f t="shared" si="12"/>
        <v>0</v>
      </c>
    </row>
    <row r="810" s="1" customFormat="1" spans="1:6">
      <c r="A810" s="10" t="s">
        <v>38</v>
      </c>
      <c r="B810" s="11" t="s">
        <v>941</v>
      </c>
      <c r="C810" s="10" t="s">
        <v>18</v>
      </c>
      <c r="D810" s="35">
        <v>197.97</v>
      </c>
      <c r="E810" s="33"/>
      <c r="F810" s="34">
        <f t="shared" si="12"/>
        <v>0</v>
      </c>
    </row>
    <row r="811" s="1" customFormat="1" spans="1:6">
      <c r="A811" s="10" t="s">
        <v>158</v>
      </c>
      <c r="B811" s="10"/>
      <c r="C811" s="10"/>
      <c r="D811" s="10"/>
      <c r="E811" s="33"/>
      <c r="F811" s="34">
        <f t="shared" si="12"/>
        <v>0</v>
      </c>
    </row>
    <row r="812" s="1" customFormat="1" spans="1:6">
      <c r="A812" s="10" t="s">
        <v>40</v>
      </c>
      <c r="B812" s="11" t="s">
        <v>942</v>
      </c>
      <c r="C812" s="10" t="s">
        <v>18</v>
      </c>
      <c r="D812" s="35">
        <v>1.92</v>
      </c>
      <c r="E812" s="33"/>
      <c r="F812" s="34">
        <f t="shared" si="12"/>
        <v>0</v>
      </c>
    </row>
    <row r="813" s="1" customFormat="1" spans="1:6">
      <c r="A813" s="10" t="s">
        <v>42</v>
      </c>
      <c r="B813" s="11" t="s">
        <v>943</v>
      </c>
      <c r="C813" s="10" t="s">
        <v>18</v>
      </c>
      <c r="D813" s="35">
        <v>8.4</v>
      </c>
      <c r="E813" s="33"/>
      <c r="F813" s="34">
        <f t="shared" si="12"/>
        <v>0</v>
      </c>
    </row>
    <row r="814" s="1" customFormat="1" spans="1:6">
      <c r="A814" s="10" t="s">
        <v>276</v>
      </c>
      <c r="B814" s="10"/>
      <c r="C814" s="10"/>
      <c r="D814" s="10"/>
      <c r="E814" s="33"/>
      <c r="F814" s="34">
        <f t="shared" si="12"/>
        <v>0</v>
      </c>
    </row>
    <row r="815" s="1" customFormat="1" spans="1:6">
      <c r="A815" s="10" t="s">
        <v>277</v>
      </c>
      <c r="B815" s="10"/>
      <c r="C815" s="10"/>
      <c r="D815" s="10"/>
      <c r="E815" s="33"/>
      <c r="F815" s="34">
        <f t="shared" si="12"/>
        <v>0</v>
      </c>
    </row>
    <row r="816" s="1" customFormat="1" spans="1:6">
      <c r="A816" s="10" t="s">
        <v>278</v>
      </c>
      <c r="B816" s="10"/>
      <c r="C816" s="10"/>
      <c r="D816" s="10"/>
      <c r="E816" s="33"/>
      <c r="F816" s="34">
        <f t="shared" si="12"/>
        <v>0</v>
      </c>
    </row>
    <row r="817" s="1" customFormat="1" spans="1:6">
      <c r="A817" s="10" t="s">
        <v>45</v>
      </c>
      <c r="B817" s="11" t="s">
        <v>944</v>
      </c>
      <c r="C817" s="10" t="s">
        <v>18</v>
      </c>
      <c r="D817" s="35">
        <v>2061.34</v>
      </c>
      <c r="E817" s="33"/>
      <c r="F817" s="34">
        <f t="shared" si="12"/>
        <v>0</v>
      </c>
    </row>
    <row r="818" s="1" customFormat="1" spans="1:6">
      <c r="A818" s="10" t="s">
        <v>294</v>
      </c>
      <c r="B818" s="10"/>
      <c r="C818" s="10"/>
      <c r="D818" s="10"/>
      <c r="E818" s="33"/>
      <c r="F818" s="34">
        <f t="shared" si="12"/>
        <v>0</v>
      </c>
    </row>
    <row r="819" s="1" customFormat="1" spans="1:6">
      <c r="A819" s="10" t="s">
        <v>278</v>
      </c>
      <c r="B819" s="10"/>
      <c r="C819" s="10"/>
      <c r="D819" s="10"/>
      <c r="E819" s="33"/>
      <c r="F819" s="34">
        <f t="shared" si="12"/>
        <v>0</v>
      </c>
    </row>
    <row r="820" s="1" customFormat="1" spans="1:6">
      <c r="A820" s="10" t="s">
        <v>48</v>
      </c>
      <c r="B820" s="11" t="s">
        <v>944</v>
      </c>
      <c r="C820" s="10" t="s">
        <v>18</v>
      </c>
      <c r="D820" s="35">
        <v>2061.34</v>
      </c>
      <c r="E820" s="33"/>
      <c r="F820" s="34">
        <f t="shared" si="12"/>
        <v>0</v>
      </c>
    </row>
    <row r="821" s="1" customFormat="1" spans="1:6">
      <c r="A821" s="10" t="s">
        <v>305</v>
      </c>
      <c r="B821" s="10"/>
      <c r="C821" s="10"/>
      <c r="D821" s="10"/>
      <c r="E821" s="33"/>
      <c r="F821" s="34">
        <f t="shared" si="12"/>
        <v>0</v>
      </c>
    </row>
    <row r="822" s="1" customFormat="1" spans="1:6">
      <c r="A822" s="10" t="s">
        <v>306</v>
      </c>
      <c r="B822" s="10"/>
      <c r="C822" s="10"/>
      <c r="D822" s="10"/>
      <c r="E822" s="33"/>
      <c r="F822" s="34">
        <f t="shared" si="12"/>
        <v>0</v>
      </c>
    </row>
    <row r="823" s="1" customFormat="1" spans="1:6">
      <c r="A823" s="10" t="s">
        <v>50</v>
      </c>
      <c r="B823" s="11" t="s">
        <v>945</v>
      </c>
      <c r="C823" s="10" t="s">
        <v>18</v>
      </c>
      <c r="D823" s="35">
        <v>21.29</v>
      </c>
      <c r="E823" s="33"/>
      <c r="F823" s="34">
        <f t="shared" si="12"/>
        <v>0</v>
      </c>
    </row>
    <row r="824" s="1" customFormat="1" spans="1:6">
      <c r="A824" s="10" t="s">
        <v>352</v>
      </c>
      <c r="B824" s="10"/>
      <c r="C824" s="10"/>
      <c r="D824" s="10"/>
      <c r="E824" s="33"/>
      <c r="F824" s="34">
        <f t="shared" si="12"/>
        <v>0</v>
      </c>
    </row>
    <row r="825" s="1" customFormat="1" spans="1:6">
      <c r="A825" s="10" t="s">
        <v>306</v>
      </c>
      <c r="B825" s="10"/>
      <c r="C825" s="10"/>
      <c r="D825" s="10"/>
      <c r="E825" s="33"/>
      <c r="F825" s="34">
        <f t="shared" si="12"/>
        <v>0</v>
      </c>
    </row>
    <row r="826" s="1" customFormat="1" spans="1:6">
      <c r="A826" s="10" t="s">
        <v>53</v>
      </c>
      <c r="B826" s="11" t="s">
        <v>945</v>
      </c>
      <c r="C826" s="10" t="s">
        <v>18</v>
      </c>
      <c r="D826" s="35">
        <v>21.29</v>
      </c>
      <c r="E826" s="33"/>
      <c r="F826" s="34">
        <f t="shared" si="12"/>
        <v>0</v>
      </c>
    </row>
    <row r="827" s="1" customFormat="1" spans="1:6">
      <c r="A827" s="10" t="s">
        <v>375</v>
      </c>
      <c r="B827" s="10"/>
      <c r="C827" s="10"/>
      <c r="D827" s="10"/>
      <c r="E827" s="33"/>
      <c r="F827" s="34">
        <f t="shared" si="12"/>
        <v>0</v>
      </c>
    </row>
    <row r="828" s="1" customFormat="1" spans="1:6">
      <c r="A828" s="10" t="s">
        <v>376</v>
      </c>
      <c r="B828" s="10"/>
      <c r="C828" s="10"/>
      <c r="D828" s="10"/>
      <c r="E828" s="33"/>
      <c r="F828" s="34">
        <f t="shared" si="12"/>
        <v>0</v>
      </c>
    </row>
    <row r="829" s="1" customFormat="1" spans="1:6">
      <c r="A829" s="10" t="s">
        <v>55</v>
      </c>
      <c r="B829" s="11" t="s">
        <v>946</v>
      </c>
      <c r="C829" s="10" t="s">
        <v>351</v>
      </c>
      <c r="D829" s="35">
        <v>1</v>
      </c>
      <c r="E829" s="33"/>
      <c r="F829" s="34">
        <f t="shared" si="12"/>
        <v>0</v>
      </c>
    </row>
    <row r="830" s="1" customFormat="1" spans="1:6">
      <c r="A830" s="10" t="s">
        <v>470</v>
      </c>
      <c r="B830" s="10"/>
      <c r="C830" s="10"/>
      <c r="D830" s="10"/>
      <c r="E830" s="33"/>
      <c r="F830" s="34">
        <f t="shared" si="12"/>
        <v>0</v>
      </c>
    </row>
    <row r="831" s="1" customFormat="1" spans="1:6">
      <c r="A831" s="10" t="s">
        <v>57</v>
      </c>
      <c r="B831" s="11" t="s">
        <v>946</v>
      </c>
      <c r="C831" s="10" t="s">
        <v>351</v>
      </c>
      <c r="D831" s="35">
        <v>1</v>
      </c>
      <c r="E831" s="33"/>
      <c r="F831" s="34">
        <f t="shared" si="12"/>
        <v>0</v>
      </c>
    </row>
    <row r="832" s="1" customFormat="1" spans="1:6">
      <c r="A832" s="10" t="s">
        <v>486</v>
      </c>
      <c r="B832" s="10"/>
      <c r="C832" s="10"/>
      <c r="D832" s="10"/>
      <c r="E832" s="33"/>
      <c r="F832" s="34">
        <f t="shared" si="12"/>
        <v>0</v>
      </c>
    </row>
    <row r="833" s="1" customFormat="1" spans="1:6">
      <c r="A833" s="10" t="s">
        <v>59</v>
      </c>
      <c r="B833" s="11" t="s">
        <v>946</v>
      </c>
      <c r="C833" s="10" t="s">
        <v>351</v>
      </c>
      <c r="D833" s="35">
        <v>1</v>
      </c>
      <c r="E833" s="33"/>
      <c r="F833" s="34">
        <f t="shared" si="12"/>
        <v>0</v>
      </c>
    </row>
    <row r="834" s="1" customFormat="1" spans="1:6">
      <c r="A834" s="10" t="s">
        <v>492</v>
      </c>
      <c r="B834" s="10"/>
      <c r="C834" s="10"/>
      <c r="D834" s="10"/>
      <c r="E834" s="33"/>
      <c r="F834" s="34">
        <f t="shared" si="12"/>
        <v>0</v>
      </c>
    </row>
    <row r="835" s="1" customFormat="1" spans="1:6">
      <c r="A835" s="10" t="s">
        <v>61</v>
      </c>
      <c r="B835" s="11" t="s">
        <v>946</v>
      </c>
      <c r="C835" s="10" t="s">
        <v>351</v>
      </c>
      <c r="D835" s="35">
        <v>1</v>
      </c>
      <c r="E835" s="33"/>
      <c r="F835" s="34">
        <f t="shared" si="12"/>
        <v>0</v>
      </c>
    </row>
    <row r="836" s="1" customFormat="1" spans="1:6">
      <c r="A836" s="10" t="s">
        <v>498</v>
      </c>
      <c r="B836" s="10"/>
      <c r="C836" s="10"/>
      <c r="D836" s="10"/>
      <c r="E836" s="33"/>
      <c r="F836" s="34">
        <f t="shared" si="12"/>
        <v>0</v>
      </c>
    </row>
    <row r="837" s="1" customFormat="1" spans="1:6">
      <c r="A837" s="10" t="s">
        <v>64</v>
      </c>
      <c r="B837" s="11" t="s">
        <v>946</v>
      </c>
      <c r="C837" s="10" t="s">
        <v>351</v>
      </c>
      <c r="D837" s="35">
        <v>1</v>
      </c>
      <c r="E837" s="33"/>
      <c r="F837" s="34">
        <f t="shared" si="12"/>
        <v>0</v>
      </c>
    </row>
    <row r="838" s="1" customFormat="1" spans="1:6">
      <c r="A838" s="10" t="s">
        <v>538</v>
      </c>
      <c r="B838" s="10"/>
      <c r="C838" s="10"/>
      <c r="D838" s="10"/>
      <c r="E838" s="33"/>
      <c r="F838" s="34">
        <f t="shared" si="12"/>
        <v>0</v>
      </c>
    </row>
    <row r="839" s="1" customFormat="1" spans="1:6">
      <c r="A839" s="10" t="s">
        <v>65</v>
      </c>
      <c r="B839" s="11" t="s">
        <v>946</v>
      </c>
      <c r="C839" s="10" t="s">
        <v>351</v>
      </c>
      <c r="D839" s="35">
        <v>1</v>
      </c>
      <c r="E839" s="33"/>
      <c r="F839" s="34">
        <f t="shared" si="12"/>
        <v>0</v>
      </c>
    </row>
    <row r="840" s="1" customFormat="1" spans="1:6">
      <c r="A840" s="10" t="s">
        <v>570</v>
      </c>
      <c r="B840" s="10"/>
      <c r="C840" s="10"/>
      <c r="D840" s="10"/>
      <c r="E840" s="33"/>
      <c r="F840" s="34">
        <f t="shared" si="12"/>
        <v>0</v>
      </c>
    </row>
    <row r="841" s="1" customFormat="1" spans="1:6">
      <c r="A841" s="10" t="s">
        <v>66</v>
      </c>
      <c r="B841" s="11" t="s">
        <v>946</v>
      </c>
      <c r="C841" s="10" t="s">
        <v>351</v>
      </c>
      <c r="D841" s="35">
        <v>1</v>
      </c>
      <c r="E841" s="33"/>
      <c r="F841" s="34">
        <f t="shared" si="12"/>
        <v>0</v>
      </c>
    </row>
    <row r="842" s="1" customFormat="1" spans="1:6">
      <c r="A842" s="10" t="s">
        <v>608</v>
      </c>
      <c r="B842" s="10"/>
      <c r="C842" s="10"/>
      <c r="D842" s="10"/>
      <c r="E842" s="33"/>
      <c r="F842" s="34">
        <f t="shared" ref="F842:F878" si="13">ROUND(D842*E842,0)</f>
        <v>0</v>
      </c>
    </row>
    <row r="843" s="1" customFormat="1" spans="1:6">
      <c r="A843" s="10" t="s">
        <v>69</v>
      </c>
      <c r="B843" s="11" t="s">
        <v>946</v>
      </c>
      <c r="C843" s="10" t="s">
        <v>351</v>
      </c>
      <c r="D843" s="35">
        <v>1</v>
      </c>
      <c r="E843" s="33"/>
      <c r="F843" s="34">
        <f t="shared" si="13"/>
        <v>0</v>
      </c>
    </row>
    <row r="844" s="1" customFormat="1" spans="1:6">
      <c r="A844" s="10" t="s">
        <v>629</v>
      </c>
      <c r="B844" s="10"/>
      <c r="C844" s="10"/>
      <c r="D844" s="10"/>
      <c r="E844" s="33"/>
      <c r="F844" s="34">
        <f t="shared" si="13"/>
        <v>0</v>
      </c>
    </row>
    <row r="845" s="1" customFormat="1" spans="1:6">
      <c r="A845" s="10" t="s">
        <v>71</v>
      </c>
      <c r="B845" s="11" t="s">
        <v>946</v>
      </c>
      <c r="C845" s="10" t="s">
        <v>351</v>
      </c>
      <c r="D845" s="35">
        <v>1</v>
      </c>
      <c r="E845" s="33"/>
      <c r="F845" s="34">
        <f t="shared" si="13"/>
        <v>0</v>
      </c>
    </row>
    <row r="846" s="1" customFormat="1" spans="1:6">
      <c r="A846" s="10" t="s">
        <v>658</v>
      </c>
      <c r="B846" s="10"/>
      <c r="C846" s="10"/>
      <c r="D846" s="10"/>
      <c r="E846" s="33"/>
      <c r="F846" s="34">
        <f t="shared" si="13"/>
        <v>0</v>
      </c>
    </row>
    <row r="847" s="1" customFormat="1" spans="1:6">
      <c r="A847" s="10" t="s">
        <v>72</v>
      </c>
      <c r="B847" s="11" t="s">
        <v>946</v>
      </c>
      <c r="C847" s="10" t="s">
        <v>351</v>
      </c>
      <c r="D847" s="35">
        <v>1</v>
      </c>
      <c r="E847" s="33"/>
      <c r="F847" s="34">
        <f t="shared" si="13"/>
        <v>0</v>
      </c>
    </row>
    <row r="848" s="1" customFormat="1" spans="1:6">
      <c r="A848" s="10" t="s">
        <v>667</v>
      </c>
      <c r="B848" s="10"/>
      <c r="C848" s="10"/>
      <c r="D848" s="10"/>
      <c r="E848" s="33"/>
      <c r="F848" s="34">
        <f t="shared" si="13"/>
        <v>0</v>
      </c>
    </row>
    <row r="849" s="1" customFormat="1" spans="1:6">
      <c r="A849" s="10" t="s">
        <v>74</v>
      </c>
      <c r="B849" s="11" t="s">
        <v>946</v>
      </c>
      <c r="C849" s="10" t="s">
        <v>351</v>
      </c>
      <c r="D849" s="35">
        <v>1</v>
      </c>
      <c r="E849" s="33"/>
      <c r="F849" s="34">
        <f t="shared" si="13"/>
        <v>0</v>
      </c>
    </row>
    <row r="850" s="1" customFormat="1" spans="1:6">
      <c r="A850" s="10" t="s">
        <v>684</v>
      </c>
      <c r="B850" s="10"/>
      <c r="C850" s="10"/>
      <c r="D850" s="10"/>
      <c r="E850" s="33"/>
      <c r="F850" s="34">
        <f t="shared" si="13"/>
        <v>0</v>
      </c>
    </row>
    <row r="851" s="1" customFormat="1" spans="1:6">
      <c r="A851" s="10" t="s">
        <v>376</v>
      </c>
      <c r="B851" s="10"/>
      <c r="C851" s="10"/>
      <c r="D851" s="10"/>
      <c r="E851" s="33"/>
      <c r="F851" s="34">
        <f t="shared" si="13"/>
        <v>0</v>
      </c>
    </row>
    <row r="852" s="1" customFormat="1" spans="1:6">
      <c r="A852" s="10" t="s">
        <v>76</v>
      </c>
      <c r="B852" s="11" t="s">
        <v>946</v>
      </c>
      <c r="C852" s="10" t="s">
        <v>351</v>
      </c>
      <c r="D852" s="35">
        <v>1</v>
      </c>
      <c r="E852" s="33"/>
      <c r="F852" s="34">
        <f t="shared" si="13"/>
        <v>0</v>
      </c>
    </row>
    <row r="853" s="1" customFormat="1" spans="1:6">
      <c r="A853" s="10" t="s">
        <v>470</v>
      </c>
      <c r="B853" s="10"/>
      <c r="C853" s="10"/>
      <c r="D853" s="10"/>
      <c r="E853" s="33"/>
      <c r="F853" s="34">
        <f t="shared" si="13"/>
        <v>0</v>
      </c>
    </row>
    <row r="854" s="1" customFormat="1" spans="1:6">
      <c r="A854" s="10" t="s">
        <v>78</v>
      </c>
      <c r="B854" s="11" t="s">
        <v>946</v>
      </c>
      <c r="C854" s="10" t="s">
        <v>351</v>
      </c>
      <c r="D854" s="35">
        <v>1</v>
      </c>
      <c r="E854" s="33"/>
      <c r="F854" s="34">
        <f t="shared" si="13"/>
        <v>0</v>
      </c>
    </row>
    <row r="855" s="1" customFormat="1" spans="1:6">
      <c r="A855" s="10" t="s">
        <v>486</v>
      </c>
      <c r="B855" s="10"/>
      <c r="C855" s="10"/>
      <c r="D855" s="10"/>
      <c r="E855" s="33"/>
      <c r="F855" s="34">
        <f t="shared" si="13"/>
        <v>0</v>
      </c>
    </row>
    <row r="856" s="1" customFormat="1" spans="1:6">
      <c r="A856" s="10" t="s">
        <v>82</v>
      </c>
      <c r="B856" s="11" t="s">
        <v>946</v>
      </c>
      <c r="C856" s="10" t="s">
        <v>351</v>
      </c>
      <c r="D856" s="35">
        <v>1</v>
      </c>
      <c r="E856" s="33"/>
      <c r="F856" s="34">
        <f t="shared" si="13"/>
        <v>0</v>
      </c>
    </row>
    <row r="857" s="1" customFormat="1" spans="1:6">
      <c r="A857" s="10" t="s">
        <v>492</v>
      </c>
      <c r="B857" s="10"/>
      <c r="C857" s="10"/>
      <c r="D857" s="10"/>
      <c r="E857" s="33"/>
      <c r="F857" s="34">
        <f t="shared" si="13"/>
        <v>0</v>
      </c>
    </row>
    <row r="858" s="1" customFormat="1" spans="1:6">
      <c r="A858" s="10" t="s">
        <v>85</v>
      </c>
      <c r="B858" s="11" t="s">
        <v>946</v>
      </c>
      <c r="C858" s="10" t="s">
        <v>351</v>
      </c>
      <c r="D858" s="35">
        <v>1</v>
      </c>
      <c r="E858" s="33"/>
      <c r="F858" s="34">
        <f t="shared" si="13"/>
        <v>0</v>
      </c>
    </row>
    <row r="859" s="1" customFormat="1" spans="1:6">
      <c r="A859" s="10" t="s">
        <v>498</v>
      </c>
      <c r="B859" s="10"/>
      <c r="C859" s="10"/>
      <c r="D859" s="10"/>
      <c r="E859" s="33"/>
      <c r="F859" s="34">
        <f t="shared" si="13"/>
        <v>0</v>
      </c>
    </row>
    <row r="860" s="1" customFormat="1" spans="1:6">
      <c r="A860" s="10" t="s">
        <v>87</v>
      </c>
      <c r="B860" s="11" t="s">
        <v>946</v>
      </c>
      <c r="C860" s="10" t="s">
        <v>351</v>
      </c>
      <c r="D860" s="35">
        <v>1</v>
      </c>
      <c r="E860" s="33"/>
      <c r="F860" s="34">
        <f t="shared" si="13"/>
        <v>0</v>
      </c>
    </row>
    <row r="861" s="1" customFormat="1" spans="1:6">
      <c r="A861" s="10" t="s">
        <v>538</v>
      </c>
      <c r="B861" s="10"/>
      <c r="C861" s="10"/>
      <c r="D861" s="10"/>
      <c r="E861" s="33"/>
      <c r="F861" s="34">
        <f t="shared" si="13"/>
        <v>0</v>
      </c>
    </row>
    <row r="862" s="1" customFormat="1" spans="1:6">
      <c r="A862" s="10" t="s">
        <v>89</v>
      </c>
      <c r="B862" s="11" t="s">
        <v>946</v>
      </c>
      <c r="C862" s="10" t="s">
        <v>351</v>
      </c>
      <c r="D862" s="35">
        <v>1</v>
      </c>
      <c r="E862" s="33"/>
      <c r="F862" s="34">
        <f t="shared" si="13"/>
        <v>0</v>
      </c>
    </row>
    <row r="863" s="1" customFormat="1" spans="1:6">
      <c r="A863" s="10" t="s">
        <v>570</v>
      </c>
      <c r="B863" s="10"/>
      <c r="C863" s="10"/>
      <c r="D863" s="10"/>
      <c r="E863" s="33"/>
      <c r="F863" s="34">
        <f t="shared" si="13"/>
        <v>0</v>
      </c>
    </row>
    <row r="864" s="1" customFormat="1" spans="1:6">
      <c r="A864" s="10" t="s">
        <v>91</v>
      </c>
      <c r="B864" s="11" t="s">
        <v>946</v>
      </c>
      <c r="C864" s="10" t="s">
        <v>351</v>
      </c>
      <c r="D864" s="35">
        <v>1</v>
      </c>
      <c r="E864" s="33"/>
      <c r="F864" s="34">
        <f t="shared" si="13"/>
        <v>0</v>
      </c>
    </row>
    <row r="865" s="1" customFormat="1" spans="1:6">
      <c r="A865" s="10" t="s">
        <v>608</v>
      </c>
      <c r="B865" s="10"/>
      <c r="C865" s="10"/>
      <c r="D865" s="10"/>
      <c r="E865" s="33"/>
      <c r="F865" s="34">
        <f t="shared" si="13"/>
        <v>0</v>
      </c>
    </row>
    <row r="866" s="1" customFormat="1" spans="1:6">
      <c r="A866" s="10" t="s">
        <v>93</v>
      </c>
      <c r="B866" s="11" t="s">
        <v>946</v>
      </c>
      <c r="C866" s="10" t="s">
        <v>351</v>
      </c>
      <c r="D866" s="35">
        <v>1</v>
      </c>
      <c r="E866" s="33"/>
      <c r="F866" s="34">
        <f t="shared" si="13"/>
        <v>0</v>
      </c>
    </row>
    <row r="867" s="1" customFormat="1" spans="1:6">
      <c r="A867" s="10" t="s">
        <v>629</v>
      </c>
      <c r="B867" s="10"/>
      <c r="C867" s="10"/>
      <c r="D867" s="10"/>
      <c r="E867" s="33"/>
      <c r="F867" s="34">
        <f t="shared" si="13"/>
        <v>0</v>
      </c>
    </row>
    <row r="868" s="1" customFormat="1" spans="1:6">
      <c r="A868" s="10" t="s">
        <v>95</v>
      </c>
      <c r="B868" s="11" t="s">
        <v>946</v>
      </c>
      <c r="C868" s="10" t="s">
        <v>351</v>
      </c>
      <c r="D868" s="35">
        <v>1</v>
      </c>
      <c r="E868" s="33"/>
      <c r="F868" s="34">
        <f t="shared" si="13"/>
        <v>0</v>
      </c>
    </row>
    <row r="869" s="1" customFormat="1" spans="1:6">
      <c r="A869" s="10" t="s">
        <v>658</v>
      </c>
      <c r="B869" s="10"/>
      <c r="C869" s="10"/>
      <c r="D869" s="10"/>
      <c r="E869" s="33"/>
      <c r="F869" s="34">
        <f t="shared" si="13"/>
        <v>0</v>
      </c>
    </row>
    <row r="870" s="1" customFormat="1" spans="1:6">
      <c r="A870" s="10" t="s">
        <v>96</v>
      </c>
      <c r="B870" s="11" t="s">
        <v>946</v>
      </c>
      <c r="C870" s="10" t="s">
        <v>351</v>
      </c>
      <c r="D870" s="35">
        <v>1</v>
      </c>
      <c r="E870" s="33"/>
      <c r="F870" s="34">
        <f t="shared" si="13"/>
        <v>0</v>
      </c>
    </row>
    <row r="871" s="1" customFormat="1" spans="1:6">
      <c r="A871" s="10" t="s">
        <v>667</v>
      </c>
      <c r="B871" s="10"/>
      <c r="C871" s="10"/>
      <c r="D871" s="10"/>
      <c r="E871" s="33"/>
      <c r="F871" s="34">
        <f t="shared" si="13"/>
        <v>0</v>
      </c>
    </row>
    <row r="872" s="1" customFormat="1" spans="1:6">
      <c r="A872" s="10" t="s">
        <v>98</v>
      </c>
      <c r="B872" s="11" t="s">
        <v>946</v>
      </c>
      <c r="C872" s="10" t="s">
        <v>351</v>
      </c>
      <c r="D872" s="35">
        <v>1</v>
      </c>
      <c r="E872" s="33"/>
      <c r="F872" s="34">
        <f t="shared" si="13"/>
        <v>0</v>
      </c>
    </row>
    <row r="873" s="1" customFormat="1" spans="1:6">
      <c r="A873" s="10" t="s">
        <v>915</v>
      </c>
      <c r="B873" s="10"/>
      <c r="C873" s="10"/>
      <c r="D873" s="10"/>
      <c r="E873" s="33"/>
      <c r="F873" s="34">
        <f t="shared" si="13"/>
        <v>0</v>
      </c>
    </row>
    <row r="874" s="1" customFormat="1" spans="1:6">
      <c r="A874" s="10" t="s">
        <v>99</v>
      </c>
      <c r="B874" s="11" t="s">
        <v>947</v>
      </c>
      <c r="C874" s="10" t="s">
        <v>351</v>
      </c>
      <c r="D874" s="35">
        <v>1</v>
      </c>
      <c r="E874" s="33"/>
      <c r="F874" s="34">
        <f t="shared" si="13"/>
        <v>0</v>
      </c>
    </row>
    <row r="875" s="1" customFormat="1" spans="1:6">
      <c r="A875" s="37" t="s">
        <v>948</v>
      </c>
      <c r="B875" s="37"/>
      <c r="C875" s="37"/>
      <c r="D875" s="38"/>
      <c r="E875" s="33"/>
      <c r="F875" s="34">
        <f>SUM(F793:F874)</f>
        <v>0</v>
      </c>
    </row>
    <row r="876" s="2" customFormat="1" spans="1:6">
      <c r="A876" s="10" t="s">
        <v>949</v>
      </c>
      <c r="B876" s="11" t="s">
        <v>950</v>
      </c>
      <c r="C876" s="10" t="s">
        <v>351</v>
      </c>
      <c r="D876" s="39">
        <v>1</v>
      </c>
      <c r="E876" s="31"/>
      <c r="F876" s="34">
        <f t="shared" si="13"/>
        <v>0</v>
      </c>
    </row>
    <row r="877" s="2" customFormat="1" spans="1:6">
      <c r="A877" s="10" t="s">
        <v>951</v>
      </c>
      <c r="B877" s="11" t="s">
        <v>952</v>
      </c>
      <c r="C877" s="10" t="s">
        <v>351</v>
      </c>
      <c r="D877" s="39">
        <v>1</v>
      </c>
      <c r="E877" s="40">
        <v>460145</v>
      </c>
      <c r="F877" s="34">
        <f t="shared" si="13"/>
        <v>460145</v>
      </c>
    </row>
    <row r="878" s="2" customFormat="1" spans="1:6">
      <c r="A878" s="10" t="s">
        <v>953</v>
      </c>
      <c r="B878" s="11" t="s">
        <v>954</v>
      </c>
      <c r="C878" s="10" t="s">
        <v>351</v>
      </c>
      <c r="D878" s="39">
        <v>1</v>
      </c>
      <c r="E878" s="40">
        <v>325500</v>
      </c>
      <c r="F878" s="34">
        <f t="shared" si="13"/>
        <v>325500</v>
      </c>
    </row>
    <row r="879" s="2" customFormat="1" ht="25" customHeight="1" spans="1:6">
      <c r="A879" s="41" t="s">
        <v>955</v>
      </c>
      <c r="B879" s="42" t="s">
        <v>956</v>
      </c>
      <c r="C879" s="41" t="s">
        <v>957</v>
      </c>
      <c r="D879" s="43"/>
      <c r="E879" s="44"/>
      <c r="F879" s="45">
        <f>F878+F877+F876+F875+F789</f>
        <v>785645</v>
      </c>
    </row>
    <row r="880" ht="13.5" spans="1:6">
      <c r="A880" s="22"/>
      <c r="B880" s="22"/>
      <c r="C880" s="22"/>
      <c r="D880" s="22"/>
      <c r="E880" s="23"/>
      <c r="F880" s="24"/>
    </row>
    <row r="881" ht="15" spans="1:6">
      <c r="A881" s="16"/>
      <c r="B881" s="17" t="s">
        <v>958</v>
      </c>
      <c r="C881" s="17"/>
      <c r="D881" s="17"/>
      <c r="E881" s="17"/>
      <c r="F881" s="46"/>
    </row>
    <row r="882" ht="15" spans="1:6">
      <c r="A882" s="18"/>
      <c r="B882" s="17" t="s">
        <v>959</v>
      </c>
      <c r="C882" s="17"/>
      <c r="D882" s="17"/>
      <c r="E882" s="17"/>
      <c r="F882" s="46"/>
    </row>
    <row r="883" ht="15" spans="1:6">
      <c r="A883" s="18"/>
      <c r="B883" s="17" t="s">
        <v>960</v>
      </c>
      <c r="C883" s="17"/>
      <c r="D883" s="17"/>
      <c r="E883" s="17"/>
      <c r="F883" s="46"/>
    </row>
  </sheetData>
  <sheetProtection password="CF66" sheet="1" objects="1"/>
  <mergeCells count="110">
    <mergeCell ref="A2:F2"/>
    <mergeCell ref="A3:D3"/>
    <mergeCell ref="A5:D5"/>
    <mergeCell ref="A6:D6"/>
    <mergeCell ref="A7:D7"/>
    <mergeCell ref="A8:D8"/>
    <mergeCell ref="A26:D26"/>
    <mergeCell ref="A35:D35"/>
    <mergeCell ref="A44:D44"/>
    <mergeCell ref="A60:D60"/>
    <mergeCell ref="A70:D70"/>
    <mergeCell ref="A83:D83"/>
    <mergeCell ref="A87:D87"/>
    <mergeCell ref="A93:D93"/>
    <mergeCell ref="A109:D109"/>
    <mergeCell ref="A110:D110"/>
    <mergeCell ref="A128:D128"/>
    <mergeCell ref="A137:D137"/>
    <mergeCell ref="A147:D147"/>
    <mergeCell ref="A163:D163"/>
    <mergeCell ref="A173:D173"/>
    <mergeCell ref="A186:D186"/>
    <mergeCell ref="A190:D190"/>
    <mergeCell ref="A196:D196"/>
    <mergeCell ref="A212:D212"/>
    <mergeCell ref="A213:D213"/>
    <mergeCell ref="A214:D214"/>
    <mergeCell ref="A224:D224"/>
    <mergeCell ref="A225:D225"/>
    <mergeCell ref="A235:D235"/>
    <mergeCell ref="A236:D236"/>
    <mergeCell ref="A237:D237"/>
    <mergeCell ref="A259:D259"/>
    <mergeCell ref="A260:D260"/>
    <mergeCell ref="A282:D282"/>
    <mergeCell ref="A283:D283"/>
    <mergeCell ref="A284:D284"/>
    <mergeCell ref="A356:D356"/>
    <mergeCell ref="A372:D372"/>
    <mergeCell ref="A378:D378"/>
    <mergeCell ref="A383:D383"/>
    <mergeCell ref="A410:D410"/>
    <mergeCell ref="A435:D435"/>
    <mergeCell ref="A462:D462"/>
    <mergeCell ref="A477:D477"/>
    <mergeCell ref="A502:D502"/>
    <mergeCell ref="A511:D511"/>
    <mergeCell ref="A528:D528"/>
    <mergeCell ref="A529:D529"/>
    <mergeCell ref="A601:D601"/>
    <mergeCell ref="A617:D617"/>
    <mergeCell ref="A623:D623"/>
    <mergeCell ref="A628:D628"/>
    <mergeCell ref="A655:D655"/>
    <mergeCell ref="A680:D680"/>
    <mergeCell ref="A707:D707"/>
    <mergeCell ref="A722:D722"/>
    <mergeCell ref="A747:D747"/>
    <mergeCell ref="A756:D756"/>
    <mergeCell ref="A773:D773"/>
    <mergeCell ref="A789:D789"/>
    <mergeCell ref="A790:D790"/>
    <mergeCell ref="A791:D791"/>
    <mergeCell ref="A792:D792"/>
    <mergeCell ref="A796:D796"/>
    <mergeCell ref="A799:D799"/>
    <mergeCell ref="A802:D802"/>
    <mergeCell ref="A803:D803"/>
    <mergeCell ref="A804:D804"/>
    <mergeCell ref="A808:D808"/>
    <mergeCell ref="A811:D811"/>
    <mergeCell ref="A814:D814"/>
    <mergeCell ref="A815:D815"/>
    <mergeCell ref="A816:D816"/>
    <mergeCell ref="A818:D818"/>
    <mergeCell ref="A819:D819"/>
    <mergeCell ref="A821:D821"/>
    <mergeCell ref="A822:D822"/>
    <mergeCell ref="A824:D824"/>
    <mergeCell ref="A825:D825"/>
    <mergeCell ref="A827:D827"/>
    <mergeCell ref="A828:D828"/>
    <mergeCell ref="A830:D830"/>
    <mergeCell ref="A832:D832"/>
    <mergeCell ref="A834:D834"/>
    <mergeCell ref="A836:D836"/>
    <mergeCell ref="A838:D838"/>
    <mergeCell ref="A840:D840"/>
    <mergeCell ref="A842:D842"/>
    <mergeCell ref="A844:D844"/>
    <mergeCell ref="A846:D846"/>
    <mergeCell ref="A848:D848"/>
    <mergeCell ref="A850:D850"/>
    <mergeCell ref="A851:D851"/>
    <mergeCell ref="A853:D853"/>
    <mergeCell ref="A855:D855"/>
    <mergeCell ref="A857:D857"/>
    <mergeCell ref="A859:D859"/>
    <mergeCell ref="A861:D861"/>
    <mergeCell ref="A863:D863"/>
    <mergeCell ref="A865:D865"/>
    <mergeCell ref="A867:D867"/>
    <mergeCell ref="A869:D869"/>
    <mergeCell ref="A871:D871"/>
    <mergeCell ref="A873:D873"/>
    <mergeCell ref="A875:D875"/>
    <mergeCell ref="A880:D880"/>
    <mergeCell ref="B881:E881"/>
    <mergeCell ref="B882:E882"/>
    <mergeCell ref="B883:E883"/>
  </mergeCells>
  <pageMargins left="0.590277777777778" right="0.236111111111111" top="0.550694444444444" bottom="0.393055555555556" header="0.236111111111111" footer="0.156944444444444"/>
  <pageSetup paperSize="9" scale="75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78"/>
  <sheetViews>
    <sheetView workbookViewId="0">
      <pane ySplit="4" topLeftCell="A857" activePane="bottomLeft" state="frozen"/>
      <selection/>
      <selection pane="bottomLeft" activeCell="C870" sqref="C870"/>
    </sheetView>
  </sheetViews>
  <sheetFormatPr defaultColWidth="9" defaultRowHeight="17.25" outlineLevelCol="2"/>
  <cols>
    <col min="1" max="1" width="4.39166666666667" style="1" customWidth="1"/>
    <col min="2" max="2" width="25.1666666666667" style="1" customWidth="1"/>
    <col min="3" max="3" width="33.325" style="1" customWidth="1"/>
    <col min="4" max="4" width="9.375" style="1"/>
    <col min="5" max="16368" width="9" style="1"/>
    <col min="16369" max="16384" width="9" style="3"/>
  </cols>
  <sheetData>
    <row r="1" s="1" customFormat="1" spans="1:3">
      <c r="A1" s="4" t="s">
        <v>961</v>
      </c>
      <c r="B1" s="5"/>
      <c r="C1" s="5"/>
    </row>
    <row r="2" s="1" customFormat="1" ht="25.5" spans="1:3">
      <c r="A2" s="6" t="s">
        <v>962</v>
      </c>
      <c r="B2" s="6"/>
      <c r="C2" s="6"/>
    </row>
    <row r="3" s="1" customFormat="1" spans="1:3">
      <c r="A3" s="7" t="s">
        <v>2</v>
      </c>
      <c r="B3" s="7"/>
      <c r="C3" s="7"/>
    </row>
    <row r="4" s="1" customFormat="1" spans="1:3">
      <c r="A4" s="8" t="s">
        <v>3</v>
      </c>
      <c r="B4" s="8" t="s">
        <v>963</v>
      </c>
      <c r="C4" s="8" t="s">
        <v>964</v>
      </c>
    </row>
    <row r="5" s="2" customFormat="1" ht="21" spans="1:3">
      <c r="A5" s="9" t="s">
        <v>9</v>
      </c>
      <c r="B5" s="9"/>
      <c r="C5" s="9"/>
    </row>
    <row r="6" s="1" customFormat="1" spans="1:3">
      <c r="A6" s="10" t="s">
        <v>10</v>
      </c>
      <c r="B6" s="10"/>
      <c r="C6" s="10"/>
    </row>
    <row r="7" s="1" customFormat="1" spans="1:3">
      <c r="A7" s="10" t="s">
        <v>11</v>
      </c>
      <c r="B7" s="10"/>
      <c r="C7" s="10"/>
    </row>
    <row r="8" s="1" customFormat="1" spans="1:3">
      <c r="A8" s="10" t="s">
        <v>12</v>
      </c>
      <c r="B8" s="10"/>
      <c r="C8" s="10"/>
    </row>
    <row r="9" s="1" customFormat="1" ht="34.5" spans="1:3">
      <c r="A9" s="10" t="s">
        <v>13</v>
      </c>
      <c r="B9" s="11" t="s">
        <v>14</v>
      </c>
      <c r="C9" s="11" t="s">
        <v>965</v>
      </c>
    </row>
    <row r="10" s="1" customFormat="1" ht="34.5" spans="1:3">
      <c r="A10" s="10" t="s">
        <v>16</v>
      </c>
      <c r="B10" s="11" t="s">
        <v>17</v>
      </c>
      <c r="C10" s="11" t="s">
        <v>966</v>
      </c>
    </row>
    <row r="11" s="1" customFormat="1" ht="34.5" spans="1:3">
      <c r="A11" s="10" t="s">
        <v>19</v>
      </c>
      <c r="B11" s="11" t="s">
        <v>20</v>
      </c>
      <c r="C11" s="11" t="s">
        <v>967</v>
      </c>
    </row>
    <row r="12" s="1" customFormat="1" ht="34.5" spans="1:3">
      <c r="A12" s="10" t="s">
        <v>21</v>
      </c>
      <c r="B12" s="11" t="s">
        <v>22</v>
      </c>
      <c r="C12" s="11" t="s">
        <v>968</v>
      </c>
    </row>
    <row r="13" s="1" customFormat="1" ht="34.5" spans="1:3">
      <c r="A13" s="10" t="s">
        <v>23</v>
      </c>
      <c r="B13" s="11" t="s">
        <v>22</v>
      </c>
      <c r="C13" s="11" t="s">
        <v>969</v>
      </c>
    </row>
    <row r="14" s="1" customFormat="1" spans="1:3">
      <c r="A14" s="10" t="s">
        <v>24</v>
      </c>
      <c r="B14" s="11" t="s">
        <v>25</v>
      </c>
      <c r="C14" s="11" t="s">
        <v>970</v>
      </c>
    </row>
    <row r="15" s="1" customFormat="1" spans="1:3">
      <c r="A15" s="10" t="s">
        <v>26</v>
      </c>
      <c r="B15" s="11" t="s">
        <v>27</v>
      </c>
      <c r="C15" s="11" t="s">
        <v>971</v>
      </c>
    </row>
    <row r="16" s="1" customFormat="1" spans="1:3">
      <c r="A16" s="10" t="s">
        <v>29</v>
      </c>
      <c r="B16" s="11" t="s">
        <v>30</v>
      </c>
      <c r="C16" s="11" t="s">
        <v>972</v>
      </c>
    </row>
    <row r="17" s="1" customFormat="1" spans="1:3">
      <c r="A17" s="10" t="s">
        <v>31</v>
      </c>
      <c r="B17" s="11" t="s">
        <v>32</v>
      </c>
      <c r="C17" s="11" t="s">
        <v>973</v>
      </c>
    </row>
    <row r="18" s="1" customFormat="1" spans="1:3">
      <c r="A18" s="10" t="s">
        <v>33</v>
      </c>
      <c r="B18" s="11" t="s">
        <v>34</v>
      </c>
      <c r="C18" s="11" t="s">
        <v>974</v>
      </c>
    </row>
    <row r="19" s="1" customFormat="1" spans="1:3">
      <c r="A19" s="10" t="s">
        <v>36</v>
      </c>
      <c r="B19" s="11" t="s">
        <v>37</v>
      </c>
      <c r="C19" s="11" t="s">
        <v>975</v>
      </c>
    </row>
    <row r="20" s="1" customFormat="1" ht="34.5" spans="1:3">
      <c r="A20" s="10" t="s">
        <v>38</v>
      </c>
      <c r="B20" s="11" t="s">
        <v>39</v>
      </c>
      <c r="C20" s="11" t="s">
        <v>976</v>
      </c>
    </row>
    <row r="21" s="1" customFormat="1" spans="1:3">
      <c r="A21" s="10" t="s">
        <v>40</v>
      </c>
      <c r="B21" s="11" t="s">
        <v>41</v>
      </c>
      <c r="C21" s="11" t="s">
        <v>977</v>
      </c>
    </row>
    <row r="22" s="1" customFormat="1" spans="1:3">
      <c r="A22" s="10" t="s">
        <v>42</v>
      </c>
      <c r="B22" s="11" t="s">
        <v>43</v>
      </c>
      <c r="C22" s="11" t="s">
        <v>978</v>
      </c>
    </row>
    <row r="23" s="1" customFormat="1" spans="1:3">
      <c r="A23" s="10" t="s">
        <v>45</v>
      </c>
      <c r="B23" s="11" t="s">
        <v>46</v>
      </c>
      <c r="C23" s="11" t="s">
        <v>979</v>
      </c>
    </row>
    <row r="24" s="1" customFormat="1" spans="1:3">
      <c r="A24" s="10" t="s">
        <v>48</v>
      </c>
      <c r="B24" s="11" t="s">
        <v>49</v>
      </c>
      <c r="C24" s="11" t="s">
        <v>980</v>
      </c>
    </row>
    <row r="25" s="1" customFormat="1" ht="34.5" spans="1:3">
      <c r="A25" s="10" t="s">
        <v>50</v>
      </c>
      <c r="B25" s="11" t="s">
        <v>51</v>
      </c>
      <c r="C25" s="11" t="s">
        <v>981</v>
      </c>
    </row>
    <row r="26" s="1" customFormat="1" spans="1:3">
      <c r="A26" s="10" t="s">
        <v>52</v>
      </c>
      <c r="B26" s="10"/>
      <c r="C26" s="10"/>
    </row>
    <row r="27" s="1" customFormat="1" ht="86.25" spans="1:3">
      <c r="A27" s="10" t="s">
        <v>53</v>
      </c>
      <c r="B27" s="11" t="s">
        <v>54</v>
      </c>
      <c r="C27" s="11" t="s">
        <v>982</v>
      </c>
    </row>
    <row r="28" s="1" customFormat="1" spans="1:3">
      <c r="A28" s="10" t="s">
        <v>55</v>
      </c>
      <c r="B28" s="11" t="s">
        <v>56</v>
      </c>
      <c r="C28" s="11" t="s">
        <v>983</v>
      </c>
    </row>
    <row r="29" s="1" customFormat="1" ht="69" spans="1:3">
      <c r="A29" s="10" t="s">
        <v>57</v>
      </c>
      <c r="B29" s="11" t="s">
        <v>58</v>
      </c>
      <c r="C29" s="11" t="s">
        <v>984</v>
      </c>
    </row>
    <row r="30" s="1" customFormat="1" ht="51.75" spans="1:3">
      <c r="A30" s="10" t="s">
        <v>59</v>
      </c>
      <c r="B30" s="11" t="s">
        <v>60</v>
      </c>
      <c r="C30" s="11" t="s">
        <v>985</v>
      </c>
    </row>
    <row r="31" s="1" customFormat="1" spans="1:3">
      <c r="A31" s="10" t="s">
        <v>61</v>
      </c>
      <c r="B31" s="11" t="s">
        <v>62</v>
      </c>
      <c r="C31" s="11" t="s">
        <v>986</v>
      </c>
    </row>
    <row r="32" s="1" customFormat="1" spans="1:3">
      <c r="A32" s="10" t="s">
        <v>64</v>
      </c>
      <c r="B32" s="11" t="s">
        <v>62</v>
      </c>
      <c r="C32" s="11" t="s">
        <v>987</v>
      </c>
    </row>
    <row r="33" s="1" customFormat="1" spans="1:3">
      <c r="A33" s="10" t="s">
        <v>65</v>
      </c>
      <c r="B33" s="11" t="s">
        <v>62</v>
      </c>
      <c r="C33" s="11" t="s">
        <v>987</v>
      </c>
    </row>
    <row r="34" s="1" customFormat="1" ht="51.75" spans="1:3">
      <c r="A34" s="10" t="s">
        <v>66</v>
      </c>
      <c r="B34" s="11" t="s">
        <v>67</v>
      </c>
      <c r="C34" s="11" t="s">
        <v>988</v>
      </c>
    </row>
    <row r="35" s="1" customFormat="1" spans="1:3">
      <c r="A35" s="10" t="s">
        <v>68</v>
      </c>
      <c r="B35" s="10"/>
      <c r="C35" s="10"/>
    </row>
    <row r="36" s="1" customFormat="1" ht="69" spans="1:3">
      <c r="A36" s="10" t="s">
        <v>69</v>
      </c>
      <c r="B36" s="11" t="s">
        <v>70</v>
      </c>
      <c r="C36" s="11" t="s">
        <v>989</v>
      </c>
    </row>
    <row r="37" s="1" customFormat="1" ht="69" spans="1:3">
      <c r="A37" s="10" t="s">
        <v>71</v>
      </c>
      <c r="B37" s="11" t="s">
        <v>70</v>
      </c>
      <c r="C37" s="11" t="s">
        <v>990</v>
      </c>
    </row>
    <row r="38" s="1" customFormat="1" ht="86.25" spans="1:3">
      <c r="A38" s="10" t="s">
        <v>72</v>
      </c>
      <c r="B38" s="11" t="s">
        <v>73</v>
      </c>
      <c r="C38" s="11" t="s">
        <v>991</v>
      </c>
    </row>
    <row r="39" s="1" customFormat="1" ht="51.75" spans="1:3">
      <c r="A39" s="10" t="s">
        <v>74</v>
      </c>
      <c r="B39" s="11" t="s">
        <v>75</v>
      </c>
      <c r="C39" s="11" t="s">
        <v>992</v>
      </c>
    </row>
    <row r="40" s="1" customFormat="1" ht="34.5" spans="1:3">
      <c r="A40" s="10" t="s">
        <v>76</v>
      </c>
      <c r="B40" s="11" t="s">
        <v>77</v>
      </c>
      <c r="C40" s="11" t="s">
        <v>993</v>
      </c>
    </row>
    <row r="41" s="1" customFormat="1" ht="86.25" spans="1:3">
      <c r="A41" s="10" t="s">
        <v>78</v>
      </c>
      <c r="B41" s="11" t="s">
        <v>79</v>
      </c>
      <c r="C41" s="11" t="s">
        <v>994</v>
      </c>
    </row>
    <row r="42" s="1" customFormat="1" spans="1:3">
      <c r="A42" s="10" t="s">
        <v>80</v>
      </c>
      <c r="B42" s="11" t="s">
        <v>81</v>
      </c>
      <c r="C42" s="11" t="s">
        <v>80</v>
      </c>
    </row>
    <row r="43" s="1" customFormat="1" spans="1:3">
      <c r="A43" s="10" t="s">
        <v>82</v>
      </c>
      <c r="B43" s="11" t="s">
        <v>83</v>
      </c>
      <c r="C43" s="11" t="s">
        <v>995</v>
      </c>
    </row>
    <row r="44" s="1" customFormat="1" spans="1:3">
      <c r="A44" s="10" t="s">
        <v>84</v>
      </c>
      <c r="B44" s="10"/>
      <c r="C44" s="10"/>
    </row>
    <row r="45" s="1" customFormat="1" ht="51.75" spans="1:3">
      <c r="A45" s="10" t="s">
        <v>85</v>
      </c>
      <c r="B45" s="11" t="s">
        <v>86</v>
      </c>
      <c r="C45" s="11" t="s">
        <v>996</v>
      </c>
    </row>
    <row r="46" s="1" customFormat="1" spans="1:3">
      <c r="A46" s="10" t="s">
        <v>87</v>
      </c>
      <c r="B46" s="11" t="s">
        <v>88</v>
      </c>
      <c r="C46" s="11" t="s">
        <v>997</v>
      </c>
    </row>
    <row r="47" s="1" customFormat="1" ht="138" spans="1:3">
      <c r="A47" s="10" t="s">
        <v>89</v>
      </c>
      <c r="B47" s="11" t="s">
        <v>90</v>
      </c>
      <c r="C47" s="11" t="s">
        <v>998</v>
      </c>
    </row>
    <row r="48" s="1" customFormat="1" ht="86.25" spans="1:3">
      <c r="A48" s="10" t="s">
        <v>91</v>
      </c>
      <c r="B48" s="11" t="s">
        <v>92</v>
      </c>
      <c r="C48" s="11" t="s">
        <v>999</v>
      </c>
    </row>
    <row r="49" s="1" customFormat="1" ht="69" spans="1:3">
      <c r="A49" s="10" t="s">
        <v>93</v>
      </c>
      <c r="B49" s="11" t="s">
        <v>94</v>
      </c>
      <c r="C49" s="11" t="s">
        <v>1000</v>
      </c>
    </row>
    <row r="50" s="1" customFormat="1" ht="69" spans="1:3">
      <c r="A50" s="10" t="s">
        <v>95</v>
      </c>
      <c r="B50" s="11" t="s">
        <v>94</v>
      </c>
      <c r="C50" s="11" t="s">
        <v>1000</v>
      </c>
    </row>
    <row r="51" s="1" customFormat="1" ht="69" spans="1:3">
      <c r="A51" s="10" t="s">
        <v>96</v>
      </c>
      <c r="B51" s="11" t="s">
        <v>97</v>
      </c>
      <c r="C51" s="11" t="s">
        <v>1001</v>
      </c>
    </row>
    <row r="52" s="1" customFormat="1" ht="120.75" spans="1:3">
      <c r="A52" s="10" t="s">
        <v>98</v>
      </c>
      <c r="B52" s="11" t="s">
        <v>90</v>
      </c>
      <c r="C52" s="11" t="s">
        <v>1002</v>
      </c>
    </row>
    <row r="53" s="1" customFormat="1" ht="69" spans="1:3">
      <c r="A53" s="10" t="s">
        <v>99</v>
      </c>
      <c r="B53" s="11" t="s">
        <v>94</v>
      </c>
      <c r="C53" s="11" t="s">
        <v>1003</v>
      </c>
    </row>
    <row r="54" s="1" customFormat="1" ht="34.5" spans="1:3">
      <c r="A54" s="10" t="s">
        <v>100</v>
      </c>
      <c r="B54" s="11" t="s">
        <v>101</v>
      </c>
      <c r="C54" s="11" t="s">
        <v>1004</v>
      </c>
    </row>
    <row r="55" s="1" customFormat="1" spans="1:3">
      <c r="A55" s="10" t="s">
        <v>102</v>
      </c>
      <c r="B55" s="11" t="s">
        <v>103</v>
      </c>
      <c r="C55" s="11" t="s">
        <v>1005</v>
      </c>
    </row>
    <row r="56" s="1" customFormat="1" ht="34.5" spans="1:3">
      <c r="A56" s="10" t="s">
        <v>104</v>
      </c>
      <c r="B56" s="11" t="s">
        <v>105</v>
      </c>
      <c r="C56" s="11" t="s">
        <v>1006</v>
      </c>
    </row>
    <row r="57" s="1" customFormat="1" ht="69" spans="1:3">
      <c r="A57" s="10" t="s">
        <v>106</v>
      </c>
      <c r="B57" s="11" t="s">
        <v>97</v>
      </c>
      <c r="C57" s="11" t="s">
        <v>1001</v>
      </c>
    </row>
    <row r="58" s="1" customFormat="1" spans="1:3">
      <c r="A58" s="10" t="s">
        <v>107</v>
      </c>
      <c r="B58" s="11" t="s">
        <v>108</v>
      </c>
      <c r="C58" s="11" t="s">
        <v>1007</v>
      </c>
    </row>
    <row r="59" s="1" customFormat="1" ht="34.5" spans="1:3">
      <c r="A59" s="10" t="s">
        <v>109</v>
      </c>
      <c r="B59" s="11" t="s">
        <v>110</v>
      </c>
      <c r="C59" s="11" t="s">
        <v>1008</v>
      </c>
    </row>
    <row r="60" s="1" customFormat="1" spans="1:3">
      <c r="A60" s="10" t="s">
        <v>111</v>
      </c>
      <c r="B60" s="10"/>
      <c r="C60" s="10"/>
    </row>
    <row r="61" s="1" customFormat="1" ht="120.75" spans="1:3">
      <c r="A61" s="10" t="s">
        <v>112</v>
      </c>
      <c r="B61" s="11" t="s">
        <v>113</v>
      </c>
      <c r="C61" s="11" t="s">
        <v>1009</v>
      </c>
    </row>
    <row r="62" s="1" customFormat="1" ht="138" spans="1:3">
      <c r="A62" s="10" t="s">
        <v>114</v>
      </c>
      <c r="B62" s="11" t="s">
        <v>113</v>
      </c>
      <c r="C62" s="11" t="s">
        <v>1010</v>
      </c>
    </row>
    <row r="63" s="1" customFormat="1" ht="103.5" spans="1:3">
      <c r="A63" s="10" t="s">
        <v>115</v>
      </c>
      <c r="B63" s="11" t="s">
        <v>113</v>
      </c>
      <c r="C63" s="11" t="s">
        <v>1011</v>
      </c>
    </row>
    <row r="64" s="1" customFormat="1" ht="51.75" spans="1:3">
      <c r="A64" s="10" t="s">
        <v>116</v>
      </c>
      <c r="B64" s="11" t="s">
        <v>117</v>
      </c>
      <c r="C64" s="11" t="s">
        <v>1012</v>
      </c>
    </row>
    <row r="65" s="1" customFormat="1" ht="34.5" spans="1:3">
      <c r="A65" s="10" t="s">
        <v>118</v>
      </c>
      <c r="B65" s="11" t="s">
        <v>119</v>
      </c>
      <c r="C65" s="11" t="s">
        <v>1013</v>
      </c>
    </row>
    <row r="66" s="1" customFormat="1" ht="138" spans="1:3">
      <c r="A66" s="10" t="s">
        <v>120</v>
      </c>
      <c r="B66" s="11" t="s">
        <v>121</v>
      </c>
      <c r="C66" s="11" t="s">
        <v>1014</v>
      </c>
    </row>
    <row r="67" s="1" customFormat="1" ht="86.25" spans="1:3">
      <c r="A67" s="10" t="s">
        <v>122</v>
      </c>
      <c r="B67" s="11" t="s">
        <v>92</v>
      </c>
      <c r="C67" s="11" t="s">
        <v>1015</v>
      </c>
    </row>
    <row r="68" s="1" customFormat="1" ht="86.25" spans="1:3">
      <c r="A68" s="10" t="s">
        <v>123</v>
      </c>
      <c r="B68" s="11" t="s">
        <v>92</v>
      </c>
      <c r="C68" s="11" t="s">
        <v>1016</v>
      </c>
    </row>
    <row r="69" s="1" customFormat="1" ht="34.5" spans="1:3">
      <c r="A69" s="10" t="s">
        <v>124</v>
      </c>
      <c r="B69" s="11" t="s">
        <v>125</v>
      </c>
      <c r="C69" s="11" t="s">
        <v>1017</v>
      </c>
    </row>
    <row r="70" s="1" customFormat="1" spans="1:3">
      <c r="A70" s="10" t="s">
        <v>126</v>
      </c>
      <c r="B70" s="10"/>
      <c r="C70" s="10"/>
    </row>
    <row r="71" s="1" customFormat="1" ht="34.5" spans="1:3">
      <c r="A71" s="10" t="s">
        <v>127</v>
      </c>
      <c r="B71" s="11" t="s">
        <v>128</v>
      </c>
      <c r="C71" s="11" t="s">
        <v>1018</v>
      </c>
    </row>
    <row r="72" s="1" customFormat="1" ht="34.5" spans="1:3">
      <c r="A72" s="10" t="s">
        <v>129</v>
      </c>
      <c r="B72" s="11" t="s">
        <v>128</v>
      </c>
      <c r="C72" s="11" t="s">
        <v>1019</v>
      </c>
    </row>
    <row r="73" s="1" customFormat="1" ht="34.5" spans="1:3">
      <c r="A73" s="10" t="s">
        <v>130</v>
      </c>
      <c r="B73" s="11" t="s">
        <v>128</v>
      </c>
      <c r="C73" s="11" t="s">
        <v>1020</v>
      </c>
    </row>
    <row r="74" s="1" customFormat="1" ht="34.5" spans="1:3">
      <c r="A74" s="10" t="s">
        <v>131</v>
      </c>
      <c r="B74" s="11" t="s">
        <v>128</v>
      </c>
      <c r="C74" s="11" t="s">
        <v>1021</v>
      </c>
    </row>
    <row r="75" s="1" customFormat="1" ht="34.5" spans="1:3">
      <c r="A75" s="10" t="s">
        <v>132</v>
      </c>
      <c r="B75" s="11" t="s">
        <v>128</v>
      </c>
      <c r="C75" s="11" t="s">
        <v>1022</v>
      </c>
    </row>
    <row r="76" s="1" customFormat="1" ht="34.5" spans="1:3">
      <c r="A76" s="10" t="s">
        <v>133</v>
      </c>
      <c r="B76" s="11" t="s">
        <v>128</v>
      </c>
      <c r="C76" s="11" t="s">
        <v>1023</v>
      </c>
    </row>
    <row r="77" s="1" customFormat="1" ht="34.5" spans="1:3">
      <c r="A77" s="10" t="s">
        <v>134</v>
      </c>
      <c r="B77" s="11" t="s">
        <v>128</v>
      </c>
      <c r="C77" s="11" t="s">
        <v>1023</v>
      </c>
    </row>
    <row r="78" s="1" customFormat="1" ht="51.75" spans="1:3">
      <c r="A78" s="10" t="s">
        <v>135</v>
      </c>
      <c r="B78" s="11" t="s">
        <v>136</v>
      </c>
      <c r="C78" s="11" t="s">
        <v>1024</v>
      </c>
    </row>
    <row r="79" s="1" customFormat="1" ht="34.5" spans="1:3">
      <c r="A79" s="10" t="s">
        <v>137</v>
      </c>
      <c r="B79" s="11" t="s">
        <v>138</v>
      </c>
      <c r="C79" s="11" t="s">
        <v>1025</v>
      </c>
    </row>
    <row r="80" s="1" customFormat="1" ht="34.5" spans="1:3">
      <c r="A80" s="10" t="s">
        <v>139</v>
      </c>
      <c r="B80" s="11" t="s">
        <v>138</v>
      </c>
      <c r="C80" s="11" t="s">
        <v>1026</v>
      </c>
    </row>
    <row r="81" s="1" customFormat="1" ht="51.75" spans="1:3">
      <c r="A81" s="10" t="s">
        <v>140</v>
      </c>
      <c r="B81" s="11" t="s">
        <v>141</v>
      </c>
      <c r="C81" s="11" t="s">
        <v>1027</v>
      </c>
    </row>
    <row r="82" s="1" customFormat="1" ht="51.75" spans="1:3">
      <c r="A82" s="10" t="s">
        <v>142</v>
      </c>
      <c r="B82" s="11" t="s">
        <v>141</v>
      </c>
      <c r="C82" s="11" t="s">
        <v>1028</v>
      </c>
    </row>
    <row r="83" s="1" customFormat="1" spans="1:3">
      <c r="A83" s="10" t="s">
        <v>143</v>
      </c>
      <c r="B83" s="10"/>
      <c r="C83" s="10"/>
    </row>
    <row r="84" s="1" customFormat="1" ht="51.75" spans="1:3">
      <c r="A84" s="10" t="s">
        <v>144</v>
      </c>
      <c r="B84" s="11" t="s">
        <v>25</v>
      </c>
      <c r="C84" s="11" t="s">
        <v>1029</v>
      </c>
    </row>
    <row r="85" s="1" customFormat="1" spans="1:3">
      <c r="A85" s="10" t="s">
        <v>145</v>
      </c>
      <c r="B85" s="11" t="s">
        <v>146</v>
      </c>
      <c r="C85" s="11" t="s">
        <v>1030</v>
      </c>
    </row>
    <row r="86" s="1" customFormat="1" spans="1:3">
      <c r="A86" s="10" t="s">
        <v>147</v>
      </c>
      <c r="B86" s="11" t="s">
        <v>148</v>
      </c>
      <c r="C86" s="11" t="s">
        <v>1031</v>
      </c>
    </row>
    <row r="87" s="1" customFormat="1" spans="1:3">
      <c r="A87" s="10" t="s">
        <v>149</v>
      </c>
      <c r="B87" s="10"/>
      <c r="C87" s="10"/>
    </row>
    <row r="88" s="1" customFormat="1" spans="1:3">
      <c r="A88" s="10" t="s">
        <v>150</v>
      </c>
      <c r="B88" s="11" t="s">
        <v>151</v>
      </c>
      <c r="C88" s="11" t="s">
        <v>1032</v>
      </c>
    </row>
    <row r="89" s="1" customFormat="1" ht="409.5" spans="1:3">
      <c r="A89" s="10" t="s">
        <v>152</v>
      </c>
      <c r="B89" s="11" t="s">
        <v>153</v>
      </c>
      <c r="C89" s="11" t="s">
        <v>1033</v>
      </c>
    </row>
    <row r="90" s="1" customFormat="1" ht="34.5" spans="1:3">
      <c r="A90" s="10" t="s">
        <v>154</v>
      </c>
      <c r="B90" s="11" t="s">
        <v>110</v>
      </c>
      <c r="C90" s="11" t="s">
        <v>1034</v>
      </c>
    </row>
    <row r="91" s="1" customFormat="1" ht="51.75" spans="1:3">
      <c r="A91" s="10" t="s">
        <v>155</v>
      </c>
      <c r="B91" s="11" t="s">
        <v>156</v>
      </c>
      <c r="C91" s="11" t="s">
        <v>1035</v>
      </c>
    </row>
    <row r="92" s="1" customFormat="1" ht="34.5" spans="1:3">
      <c r="A92" s="10" t="s">
        <v>157</v>
      </c>
      <c r="B92" s="11" t="s">
        <v>51</v>
      </c>
      <c r="C92" s="11" t="s">
        <v>981</v>
      </c>
    </row>
    <row r="93" s="1" customFormat="1" spans="1:3">
      <c r="A93" s="10" t="s">
        <v>158</v>
      </c>
      <c r="B93" s="10"/>
      <c r="C93" s="10"/>
    </row>
    <row r="94" s="1" customFormat="1" ht="34.5" spans="1:3">
      <c r="A94" s="10" t="s">
        <v>159</v>
      </c>
      <c r="B94" s="11" t="s">
        <v>160</v>
      </c>
      <c r="C94" s="11" t="s">
        <v>1036</v>
      </c>
    </row>
    <row r="95" s="1" customFormat="1" ht="103.5" spans="1:3">
      <c r="A95" s="10" t="s">
        <v>161</v>
      </c>
      <c r="B95" s="11" t="s">
        <v>162</v>
      </c>
      <c r="C95" s="11" t="s">
        <v>1037</v>
      </c>
    </row>
    <row r="96" s="1" customFormat="1" ht="34.5" spans="1:3">
      <c r="A96" s="10" t="s">
        <v>163</v>
      </c>
      <c r="B96" s="11" t="s">
        <v>164</v>
      </c>
      <c r="C96" s="11" t="s">
        <v>1038</v>
      </c>
    </row>
    <row r="97" s="1" customFormat="1" ht="34.5" spans="1:3">
      <c r="A97" s="10" t="s">
        <v>165</v>
      </c>
      <c r="B97" s="11" t="s">
        <v>62</v>
      </c>
      <c r="C97" s="11" t="s">
        <v>1039</v>
      </c>
    </row>
    <row r="98" s="1" customFormat="1" ht="34.5" spans="1:3">
      <c r="A98" s="10" t="s">
        <v>166</v>
      </c>
      <c r="B98" s="11" t="s">
        <v>62</v>
      </c>
      <c r="C98" s="11" t="s">
        <v>1040</v>
      </c>
    </row>
    <row r="99" s="1" customFormat="1" ht="34.5" spans="1:3">
      <c r="A99" s="10" t="s">
        <v>167</v>
      </c>
      <c r="B99" s="11" t="s">
        <v>62</v>
      </c>
      <c r="C99" s="11" t="s">
        <v>1041</v>
      </c>
    </row>
    <row r="100" s="1" customFormat="1" ht="34.5" spans="1:3">
      <c r="A100" s="10" t="s">
        <v>168</v>
      </c>
      <c r="B100" s="11" t="s">
        <v>62</v>
      </c>
      <c r="C100" s="11" t="s">
        <v>1042</v>
      </c>
    </row>
    <row r="101" s="1" customFormat="1" spans="1:3">
      <c r="A101" s="10" t="s">
        <v>169</v>
      </c>
      <c r="B101" s="11" t="s">
        <v>170</v>
      </c>
      <c r="C101" s="11" t="s">
        <v>1043</v>
      </c>
    </row>
    <row r="102" s="1" customFormat="1" spans="1:3">
      <c r="A102" s="10" t="s">
        <v>171</v>
      </c>
      <c r="B102" s="11" t="s">
        <v>170</v>
      </c>
      <c r="C102" s="11" t="s">
        <v>1044</v>
      </c>
    </row>
    <row r="103" s="1" customFormat="1" ht="69" spans="1:3">
      <c r="A103" s="10" t="s">
        <v>172</v>
      </c>
      <c r="B103" s="11" t="s">
        <v>83</v>
      </c>
      <c r="C103" s="11" t="s">
        <v>1045</v>
      </c>
    </row>
    <row r="104" s="1" customFormat="1" ht="69" spans="1:3">
      <c r="A104" s="10" t="s">
        <v>173</v>
      </c>
      <c r="B104" s="11" t="s">
        <v>174</v>
      </c>
      <c r="C104" s="11" t="s">
        <v>1046</v>
      </c>
    </row>
    <row r="105" s="1" customFormat="1" ht="69" spans="1:3">
      <c r="A105" s="10" t="s">
        <v>175</v>
      </c>
      <c r="B105" s="11" t="s">
        <v>176</v>
      </c>
      <c r="C105" s="11" t="s">
        <v>1047</v>
      </c>
    </row>
    <row r="106" s="1" customFormat="1" ht="86.25" spans="1:3">
      <c r="A106" s="10" t="s">
        <v>177</v>
      </c>
      <c r="B106" s="11" t="s">
        <v>178</v>
      </c>
      <c r="C106" s="11" t="s">
        <v>1048</v>
      </c>
    </row>
    <row r="107" s="1" customFormat="1" ht="51.75" spans="1:3">
      <c r="A107" s="10" t="s">
        <v>179</v>
      </c>
      <c r="B107" s="11" t="s">
        <v>180</v>
      </c>
      <c r="C107" s="11" t="s">
        <v>1049</v>
      </c>
    </row>
    <row r="108" s="1" customFormat="1" spans="1:3">
      <c r="A108" s="10" t="s">
        <v>181</v>
      </c>
      <c r="B108" s="11" t="s">
        <v>182</v>
      </c>
      <c r="C108" s="11" t="s">
        <v>1050</v>
      </c>
    </row>
    <row r="109" s="1" customFormat="1" spans="1:3">
      <c r="A109" s="10" t="s">
        <v>183</v>
      </c>
      <c r="B109" s="10"/>
      <c r="C109" s="10"/>
    </row>
    <row r="110" s="1" customFormat="1" spans="1:3">
      <c r="A110" s="10" t="s">
        <v>12</v>
      </c>
      <c r="B110" s="10"/>
      <c r="C110" s="10"/>
    </row>
    <row r="111" s="1" customFormat="1" ht="34.5" spans="1:3">
      <c r="A111" s="10" t="s">
        <v>184</v>
      </c>
      <c r="B111" s="11" t="s">
        <v>14</v>
      </c>
      <c r="C111" s="11" t="s">
        <v>965</v>
      </c>
    </row>
    <row r="112" s="1" customFormat="1" ht="34.5" spans="1:3">
      <c r="A112" s="10" t="s">
        <v>185</v>
      </c>
      <c r="B112" s="11" t="s">
        <v>17</v>
      </c>
      <c r="C112" s="11" t="s">
        <v>966</v>
      </c>
    </row>
    <row r="113" s="1" customFormat="1" ht="34.5" spans="1:3">
      <c r="A113" s="10" t="s">
        <v>186</v>
      </c>
      <c r="B113" s="11" t="s">
        <v>20</v>
      </c>
      <c r="C113" s="11" t="s">
        <v>967</v>
      </c>
    </row>
    <row r="114" s="1" customFormat="1" ht="34.5" spans="1:3">
      <c r="A114" s="10" t="s">
        <v>187</v>
      </c>
      <c r="B114" s="11" t="s">
        <v>22</v>
      </c>
      <c r="C114" s="11" t="s">
        <v>968</v>
      </c>
    </row>
    <row r="115" s="1" customFormat="1" ht="34.5" spans="1:3">
      <c r="A115" s="10" t="s">
        <v>188</v>
      </c>
      <c r="B115" s="11" t="s">
        <v>22</v>
      </c>
      <c r="C115" s="11" t="s">
        <v>969</v>
      </c>
    </row>
    <row r="116" s="1" customFormat="1" spans="1:3">
      <c r="A116" s="10" t="s">
        <v>189</v>
      </c>
      <c r="B116" s="11" t="s">
        <v>25</v>
      </c>
      <c r="C116" s="11" t="s">
        <v>970</v>
      </c>
    </row>
    <row r="117" s="1" customFormat="1" spans="1:3">
      <c r="A117" s="10" t="s">
        <v>190</v>
      </c>
      <c r="B117" s="11" t="s">
        <v>27</v>
      </c>
      <c r="C117" s="11" t="s">
        <v>971</v>
      </c>
    </row>
    <row r="118" s="1" customFormat="1" spans="1:3">
      <c r="A118" s="10" t="s">
        <v>191</v>
      </c>
      <c r="B118" s="11" t="s">
        <v>30</v>
      </c>
      <c r="C118" s="11" t="s">
        <v>972</v>
      </c>
    </row>
    <row r="119" s="1" customFormat="1" spans="1:3">
      <c r="A119" s="10" t="s">
        <v>192</v>
      </c>
      <c r="B119" s="11" t="s">
        <v>32</v>
      </c>
      <c r="C119" s="11" t="s">
        <v>973</v>
      </c>
    </row>
    <row r="120" s="1" customFormat="1" spans="1:3">
      <c r="A120" s="10" t="s">
        <v>193</v>
      </c>
      <c r="B120" s="11" t="s">
        <v>34</v>
      </c>
      <c r="C120" s="11" t="s">
        <v>974</v>
      </c>
    </row>
    <row r="121" s="1" customFormat="1" spans="1:3">
      <c r="A121" s="10" t="s">
        <v>194</v>
      </c>
      <c r="B121" s="11" t="s">
        <v>37</v>
      </c>
      <c r="C121" s="11" t="s">
        <v>975</v>
      </c>
    </row>
    <row r="122" s="1" customFormat="1" ht="34.5" spans="1:3">
      <c r="A122" s="10" t="s">
        <v>195</v>
      </c>
      <c r="B122" s="11" t="s">
        <v>39</v>
      </c>
      <c r="C122" s="11" t="s">
        <v>976</v>
      </c>
    </row>
    <row r="123" s="1" customFormat="1" spans="1:3">
      <c r="A123" s="10" t="s">
        <v>196</v>
      </c>
      <c r="B123" s="11" t="s">
        <v>41</v>
      </c>
      <c r="C123" s="11" t="s">
        <v>977</v>
      </c>
    </row>
    <row r="124" s="1" customFormat="1" spans="1:3">
      <c r="A124" s="10" t="s">
        <v>197</v>
      </c>
      <c r="B124" s="11" t="s">
        <v>43</v>
      </c>
      <c r="C124" s="11" t="s">
        <v>978</v>
      </c>
    </row>
    <row r="125" s="1" customFormat="1" spans="1:3">
      <c r="A125" s="10" t="s">
        <v>198</v>
      </c>
      <c r="B125" s="11" t="s">
        <v>46</v>
      </c>
      <c r="C125" s="11" t="s">
        <v>979</v>
      </c>
    </row>
    <row r="126" s="1" customFormat="1" spans="1:3">
      <c r="A126" s="10" t="s">
        <v>199</v>
      </c>
      <c r="B126" s="11" t="s">
        <v>49</v>
      </c>
      <c r="C126" s="11" t="s">
        <v>980</v>
      </c>
    </row>
    <row r="127" s="1" customFormat="1" ht="34.5" spans="1:3">
      <c r="A127" s="10" t="s">
        <v>200</v>
      </c>
      <c r="B127" s="11" t="s">
        <v>51</v>
      </c>
      <c r="C127" s="11" t="s">
        <v>981</v>
      </c>
    </row>
    <row r="128" s="1" customFormat="1" spans="1:3">
      <c r="A128" s="10" t="s">
        <v>52</v>
      </c>
      <c r="B128" s="10"/>
      <c r="C128" s="10"/>
    </row>
    <row r="129" s="1" customFormat="1" ht="86.25" spans="1:3">
      <c r="A129" s="10" t="s">
        <v>201</v>
      </c>
      <c r="B129" s="11" t="s">
        <v>54</v>
      </c>
      <c r="C129" s="11" t="s">
        <v>982</v>
      </c>
    </row>
    <row r="130" s="1" customFormat="1" spans="1:3">
      <c r="A130" s="10" t="s">
        <v>202</v>
      </c>
      <c r="B130" s="11" t="s">
        <v>56</v>
      </c>
      <c r="C130" s="11" t="s">
        <v>983</v>
      </c>
    </row>
    <row r="131" s="1" customFormat="1" ht="69" spans="1:3">
      <c r="A131" s="10" t="s">
        <v>203</v>
      </c>
      <c r="B131" s="11" t="s">
        <v>58</v>
      </c>
      <c r="C131" s="11" t="s">
        <v>984</v>
      </c>
    </row>
    <row r="132" s="1" customFormat="1" ht="51.75" spans="1:3">
      <c r="A132" s="10" t="s">
        <v>204</v>
      </c>
      <c r="B132" s="11" t="s">
        <v>60</v>
      </c>
      <c r="C132" s="11" t="s">
        <v>985</v>
      </c>
    </row>
    <row r="133" s="1" customFormat="1" spans="1:3">
      <c r="A133" s="10" t="s">
        <v>205</v>
      </c>
      <c r="B133" s="11" t="s">
        <v>62</v>
      </c>
      <c r="C133" s="11" t="s">
        <v>986</v>
      </c>
    </row>
    <row r="134" s="1" customFormat="1" spans="1:3">
      <c r="A134" s="10" t="s">
        <v>206</v>
      </c>
      <c r="B134" s="11" t="s">
        <v>62</v>
      </c>
      <c r="C134" s="11" t="s">
        <v>987</v>
      </c>
    </row>
    <row r="135" s="1" customFormat="1" spans="1:3">
      <c r="A135" s="10" t="s">
        <v>207</v>
      </c>
      <c r="B135" s="11" t="s">
        <v>62</v>
      </c>
      <c r="C135" s="11" t="s">
        <v>987</v>
      </c>
    </row>
    <row r="136" s="1" customFormat="1" ht="51.75" spans="1:3">
      <c r="A136" s="10" t="s">
        <v>208</v>
      </c>
      <c r="B136" s="11" t="s">
        <v>67</v>
      </c>
      <c r="C136" s="11" t="s">
        <v>988</v>
      </c>
    </row>
    <row r="137" s="1" customFormat="1" spans="1:3">
      <c r="A137" s="10" t="s">
        <v>68</v>
      </c>
      <c r="B137" s="10"/>
      <c r="C137" s="10"/>
    </row>
    <row r="138" s="1" customFormat="1" ht="69" spans="1:3">
      <c r="A138" s="10" t="s">
        <v>209</v>
      </c>
      <c r="B138" s="11" t="s">
        <v>70</v>
      </c>
      <c r="C138" s="11" t="s">
        <v>989</v>
      </c>
    </row>
    <row r="139" s="1" customFormat="1" ht="69" spans="1:3">
      <c r="A139" s="10" t="s">
        <v>210</v>
      </c>
      <c r="B139" s="11" t="s">
        <v>70</v>
      </c>
      <c r="C139" s="11" t="s">
        <v>990</v>
      </c>
    </row>
    <row r="140" s="1" customFormat="1" ht="86.25" spans="1:3">
      <c r="A140" s="10" t="s">
        <v>211</v>
      </c>
      <c r="B140" s="11" t="s">
        <v>70</v>
      </c>
      <c r="C140" s="11" t="s">
        <v>1051</v>
      </c>
    </row>
    <row r="141" s="1" customFormat="1" ht="86.25" spans="1:3">
      <c r="A141" s="10" t="s">
        <v>212</v>
      </c>
      <c r="B141" s="11" t="s">
        <v>73</v>
      </c>
      <c r="C141" s="11" t="s">
        <v>991</v>
      </c>
    </row>
    <row r="142" s="1" customFormat="1" ht="51.75" spans="1:3">
      <c r="A142" s="10" t="s">
        <v>213</v>
      </c>
      <c r="B142" s="11" t="s">
        <v>75</v>
      </c>
      <c r="C142" s="11" t="s">
        <v>992</v>
      </c>
    </row>
    <row r="143" s="1" customFormat="1" ht="34.5" spans="1:3">
      <c r="A143" s="10" t="s">
        <v>214</v>
      </c>
      <c r="B143" s="11" t="s">
        <v>77</v>
      </c>
      <c r="C143" s="11" t="s">
        <v>993</v>
      </c>
    </row>
    <row r="144" s="1" customFormat="1" ht="86.25" spans="1:3">
      <c r="A144" s="10" t="s">
        <v>215</v>
      </c>
      <c r="B144" s="11" t="s">
        <v>79</v>
      </c>
      <c r="C144" s="11" t="s">
        <v>994</v>
      </c>
    </row>
    <row r="145" s="1" customFormat="1" spans="1:3">
      <c r="A145" s="10" t="s">
        <v>80</v>
      </c>
      <c r="B145" s="11" t="s">
        <v>81</v>
      </c>
      <c r="C145" s="11" t="s">
        <v>80</v>
      </c>
    </row>
    <row r="146" s="1" customFormat="1" spans="1:3">
      <c r="A146" s="10" t="s">
        <v>216</v>
      </c>
      <c r="B146" s="11" t="s">
        <v>83</v>
      </c>
      <c r="C146" s="11" t="s">
        <v>995</v>
      </c>
    </row>
    <row r="147" s="1" customFormat="1" spans="1:3">
      <c r="A147" s="10" t="s">
        <v>84</v>
      </c>
      <c r="B147" s="10"/>
      <c r="C147" s="10"/>
    </row>
    <row r="148" s="1" customFormat="1" ht="51.75" spans="1:3">
      <c r="A148" s="10" t="s">
        <v>217</v>
      </c>
      <c r="B148" s="11" t="s">
        <v>86</v>
      </c>
      <c r="C148" s="11" t="s">
        <v>996</v>
      </c>
    </row>
    <row r="149" s="1" customFormat="1" spans="1:3">
      <c r="A149" s="10" t="s">
        <v>218</v>
      </c>
      <c r="B149" s="11" t="s">
        <v>88</v>
      </c>
      <c r="C149" s="11" t="s">
        <v>997</v>
      </c>
    </row>
    <row r="150" s="1" customFormat="1" ht="138" spans="1:3">
      <c r="A150" s="10" t="s">
        <v>219</v>
      </c>
      <c r="B150" s="11" t="s">
        <v>90</v>
      </c>
      <c r="C150" s="11" t="s">
        <v>998</v>
      </c>
    </row>
    <row r="151" s="1" customFormat="1" ht="86.25" spans="1:3">
      <c r="A151" s="10" t="s">
        <v>220</v>
      </c>
      <c r="B151" s="11" t="s">
        <v>92</v>
      </c>
      <c r="C151" s="11" t="s">
        <v>999</v>
      </c>
    </row>
    <row r="152" s="1" customFormat="1" ht="69" spans="1:3">
      <c r="A152" s="10" t="s">
        <v>221</v>
      </c>
      <c r="B152" s="11" t="s">
        <v>94</v>
      </c>
      <c r="C152" s="11" t="s">
        <v>1000</v>
      </c>
    </row>
    <row r="153" s="1" customFormat="1" ht="69" spans="1:3">
      <c r="A153" s="10" t="s">
        <v>222</v>
      </c>
      <c r="B153" s="11" t="s">
        <v>94</v>
      </c>
      <c r="C153" s="11" t="s">
        <v>1000</v>
      </c>
    </row>
    <row r="154" s="1" customFormat="1" ht="69" spans="1:3">
      <c r="A154" s="10" t="s">
        <v>223</v>
      </c>
      <c r="B154" s="11" t="s">
        <v>97</v>
      </c>
      <c r="C154" s="11" t="s">
        <v>1001</v>
      </c>
    </row>
    <row r="155" s="1" customFormat="1" ht="120.75" spans="1:3">
      <c r="A155" s="10" t="s">
        <v>224</v>
      </c>
      <c r="B155" s="11" t="s">
        <v>90</v>
      </c>
      <c r="C155" s="11" t="s">
        <v>1002</v>
      </c>
    </row>
    <row r="156" s="1" customFormat="1" ht="69" spans="1:3">
      <c r="A156" s="10" t="s">
        <v>225</v>
      </c>
      <c r="B156" s="11" t="s">
        <v>94</v>
      </c>
      <c r="C156" s="11" t="s">
        <v>1003</v>
      </c>
    </row>
    <row r="157" s="1" customFormat="1" ht="34.5" spans="1:3">
      <c r="A157" s="10" t="s">
        <v>226</v>
      </c>
      <c r="B157" s="11" t="s">
        <v>101</v>
      </c>
      <c r="C157" s="11" t="s">
        <v>1004</v>
      </c>
    </row>
    <row r="158" s="1" customFormat="1" spans="1:3">
      <c r="A158" s="10" t="s">
        <v>227</v>
      </c>
      <c r="B158" s="11" t="s">
        <v>103</v>
      </c>
      <c r="C158" s="11" t="s">
        <v>1005</v>
      </c>
    </row>
    <row r="159" s="1" customFormat="1" ht="34.5" spans="1:3">
      <c r="A159" s="10" t="s">
        <v>228</v>
      </c>
      <c r="B159" s="11" t="s">
        <v>105</v>
      </c>
      <c r="C159" s="11" t="s">
        <v>1006</v>
      </c>
    </row>
    <row r="160" s="1" customFormat="1" ht="51.75" spans="1:3">
      <c r="A160" s="10" t="s">
        <v>229</v>
      </c>
      <c r="B160" s="11" t="s">
        <v>97</v>
      </c>
      <c r="C160" s="11" t="s">
        <v>1052</v>
      </c>
    </row>
    <row r="161" s="1" customFormat="1" spans="1:3">
      <c r="A161" s="10" t="s">
        <v>230</v>
      </c>
      <c r="B161" s="11" t="s">
        <v>108</v>
      </c>
      <c r="C161" s="11" t="s">
        <v>1007</v>
      </c>
    </row>
    <row r="162" s="1" customFormat="1" ht="34.5" spans="1:3">
      <c r="A162" s="10" t="s">
        <v>231</v>
      </c>
      <c r="B162" s="11" t="s">
        <v>110</v>
      </c>
      <c r="C162" s="11" t="s">
        <v>1008</v>
      </c>
    </row>
    <row r="163" s="1" customFormat="1" spans="1:3">
      <c r="A163" s="10" t="s">
        <v>111</v>
      </c>
      <c r="B163" s="10"/>
      <c r="C163" s="10"/>
    </row>
    <row r="164" s="1" customFormat="1" ht="120.75" spans="1:3">
      <c r="A164" s="10" t="s">
        <v>232</v>
      </c>
      <c r="B164" s="11" t="s">
        <v>113</v>
      </c>
      <c r="C164" s="11" t="s">
        <v>1009</v>
      </c>
    </row>
    <row r="165" s="1" customFormat="1" ht="138" spans="1:3">
      <c r="A165" s="10" t="s">
        <v>233</v>
      </c>
      <c r="B165" s="11" t="s">
        <v>113</v>
      </c>
      <c r="C165" s="11" t="s">
        <v>1010</v>
      </c>
    </row>
    <row r="166" s="1" customFormat="1" ht="103.5" spans="1:3">
      <c r="A166" s="10" t="s">
        <v>234</v>
      </c>
      <c r="B166" s="11" t="s">
        <v>113</v>
      </c>
      <c r="C166" s="11" t="s">
        <v>1011</v>
      </c>
    </row>
    <row r="167" s="1" customFormat="1" ht="51.75" spans="1:3">
      <c r="A167" s="10" t="s">
        <v>235</v>
      </c>
      <c r="B167" s="11" t="s">
        <v>117</v>
      </c>
      <c r="C167" s="11" t="s">
        <v>1012</v>
      </c>
    </row>
    <row r="168" s="1" customFormat="1" ht="34.5" spans="1:3">
      <c r="A168" s="10" t="s">
        <v>236</v>
      </c>
      <c r="B168" s="11" t="s">
        <v>119</v>
      </c>
      <c r="C168" s="11" t="s">
        <v>1013</v>
      </c>
    </row>
    <row r="169" s="1" customFormat="1" ht="138" spans="1:3">
      <c r="A169" s="10" t="s">
        <v>237</v>
      </c>
      <c r="B169" s="11" t="s">
        <v>121</v>
      </c>
      <c r="C169" s="11" t="s">
        <v>1053</v>
      </c>
    </row>
    <row r="170" s="1" customFormat="1" ht="86.25" spans="1:3">
      <c r="A170" s="10" t="s">
        <v>238</v>
      </c>
      <c r="B170" s="11" t="s">
        <v>92</v>
      </c>
      <c r="C170" s="11" t="s">
        <v>1015</v>
      </c>
    </row>
    <row r="171" s="1" customFormat="1" ht="86.25" spans="1:3">
      <c r="A171" s="10" t="s">
        <v>239</v>
      </c>
      <c r="B171" s="11" t="s">
        <v>92</v>
      </c>
      <c r="C171" s="11" t="s">
        <v>1016</v>
      </c>
    </row>
    <row r="172" s="1" customFormat="1" ht="34.5" spans="1:3">
      <c r="A172" s="10" t="s">
        <v>240</v>
      </c>
      <c r="B172" s="11" t="s">
        <v>125</v>
      </c>
      <c r="C172" s="11" t="s">
        <v>1017</v>
      </c>
    </row>
    <row r="173" s="1" customFormat="1" spans="1:3">
      <c r="A173" s="10" t="s">
        <v>126</v>
      </c>
      <c r="B173" s="10"/>
      <c r="C173" s="10"/>
    </row>
    <row r="174" s="1" customFormat="1" ht="34.5" spans="1:3">
      <c r="A174" s="10" t="s">
        <v>241</v>
      </c>
      <c r="B174" s="11" t="s">
        <v>128</v>
      </c>
      <c r="C174" s="11" t="s">
        <v>1018</v>
      </c>
    </row>
    <row r="175" s="1" customFormat="1" ht="34.5" spans="1:3">
      <c r="A175" s="10" t="s">
        <v>242</v>
      </c>
      <c r="B175" s="11" t="s">
        <v>128</v>
      </c>
      <c r="C175" s="11" t="s">
        <v>1019</v>
      </c>
    </row>
    <row r="176" s="1" customFormat="1" ht="34.5" spans="1:3">
      <c r="A176" s="10" t="s">
        <v>243</v>
      </c>
      <c r="B176" s="11" t="s">
        <v>128</v>
      </c>
      <c r="C176" s="11" t="s">
        <v>1020</v>
      </c>
    </row>
    <row r="177" s="1" customFormat="1" ht="34.5" spans="1:3">
      <c r="A177" s="10" t="s">
        <v>244</v>
      </c>
      <c r="B177" s="11" t="s">
        <v>128</v>
      </c>
      <c r="C177" s="11" t="s">
        <v>1021</v>
      </c>
    </row>
    <row r="178" s="1" customFormat="1" ht="34.5" spans="1:3">
      <c r="A178" s="10" t="s">
        <v>245</v>
      </c>
      <c r="B178" s="11" t="s">
        <v>128</v>
      </c>
      <c r="C178" s="11" t="s">
        <v>1054</v>
      </c>
    </row>
    <row r="179" s="1" customFormat="1" ht="34.5" spans="1:3">
      <c r="A179" s="10" t="s">
        <v>246</v>
      </c>
      <c r="B179" s="11" t="s">
        <v>128</v>
      </c>
      <c r="C179" s="11" t="s">
        <v>1023</v>
      </c>
    </row>
    <row r="180" s="1" customFormat="1" ht="34.5" spans="1:3">
      <c r="A180" s="10" t="s">
        <v>247</v>
      </c>
      <c r="B180" s="11" t="s">
        <v>128</v>
      </c>
      <c r="C180" s="11" t="s">
        <v>1023</v>
      </c>
    </row>
    <row r="181" s="1" customFormat="1" ht="51.75" spans="1:3">
      <c r="A181" s="10" t="s">
        <v>248</v>
      </c>
      <c r="B181" s="11" t="s">
        <v>136</v>
      </c>
      <c r="C181" s="11" t="s">
        <v>1024</v>
      </c>
    </row>
    <row r="182" s="1" customFormat="1" ht="34.5" spans="1:3">
      <c r="A182" s="10" t="s">
        <v>249</v>
      </c>
      <c r="B182" s="11" t="s">
        <v>138</v>
      </c>
      <c r="C182" s="11" t="s">
        <v>1025</v>
      </c>
    </row>
    <row r="183" s="1" customFormat="1" ht="34.5" spans="1:3">
      <c r="A183" s="10" t="s">
        <v>250</v>
      </c>
      <c r="B183" s="11" t="s">
        <v>138</v>
      </c>
      <c r="C183" s="11" t="s">
        <v>1026</v>
      </c>
    </row>
    <row r="184" s="1" customFormat="1" ht="51.75" spans="1:3">
      <c r="A184" s="10" t="s">
        <v>251</v>
      </c>
      <c r="B184" s="11" t="s">
        <v>141</v>
      </c>
      <c r="C184" s="11" t="s">
        <v>1027</v>
      </c>
    </row>
    <row r="185" s="1" customFormat="1" ht="51.75" spans="1:3">
      <c r="A185" s="10" t="s">
        <v>252</v>
      </c>
      <c r="B185" s="11" t="s">
        <v>141</v>
      </c>
      <c r="C185" s="11" t="s">
        <v>1028</v>
      </c>
    </row>
    <row r="186" s="1" customFormat="1" spans="1:3">
      <c r="A186" s="10" t="s">
        <v>143</v>
      </c>
      <c r="B186" s="10"/>
      <c r="C186" s="10"/>
    </row>
    <row r="187" s="1" customFormat="1" ht="51.75" spans="1:3">
      <c r="A187" s="10" t="s">
        <v>253</v>
      </c>
      <c r="B187" s="11" t="s">
        <v>25</v>
      </c>
      <c r="C187" s="11" t="s">
        <v>1029</v>
      </c>
    </row>
    <row r="188" s="1" customFormat="1" spans="1:3">
      <c r="A188" s="10" t="s">
        <v>254</v>
      </c>
      <c r="B188" s="11" t="s">
        <v>146</v>
      </c>
      <c r="C188" s="11" t="s">
        <v>1030</v>
      </c>
    </row>
    <row r="189" s="1" customFormat="1" spans="1:3">
      <c r="A189" s="10" t="s">
        <v>255</v>
      </c>
      <c r="B189" s="11" t="s">
        <v>148</v>
      </c>
      <c r="C189" s="11" t="s">
        <v>1031</v>
      </c>
    </row>
    <row r="190" s="1" customFormat="1" spans="1:3">
      <c r="A190" s="10" t="s">
        <v>149</v>
      </c>
      <c r="B190" s="10"/>
      <c r="C190" s="10"/>
    </row>
    <row r="191" s="1" customFormat="1" spans="1:3">
      <c r="A191" s="10" t="s">
        <v>256</v>
      </c>
      <c r="B191" s="11" t="s">
        <v>151</v>
      </c>
      <c r="C191" s="11" t="s">
        <v>1032</v>
      </c>
    </row>
    <row r="192" s="1" customFormat="1" ht="409.5" spans="1:3">
      <c r="A192" s="10" t="s">
        <v>257</v>
      </c>
      <c r="B192" s="11" t="s">
        <v>153</v>
      </c>
      <c r="C192" s="11" t="s">
        <v>1033</v>
      </c>
    </row>
    <row r="193" s="1" customFormat="1" ht="34.5" spans="1:3">
      <c r="A193" s="10" t="s">
        <v>258</v>
      </c>
      <c r="B193" s="11" t="s">
        <v>110</v>
      </c>
      <c r="C193" s="11" t="s">
        <v>1034</v>
      </c>
    </row>
    <row r="194" s="1" customFormat="1" ht="51.75" spans="1:3">
      <c r="A194" s="10" t="s">
        <v>259</v>
      </c>
      <c r="B194" s="11" t="s">
        <v>156</v>
      </c>
      <c r="C194" s="11" t="s">
        <v>1035</v>
      </c>
    </row>
    <row r="195" s="1" customFormat="1" ht="34.5" spans="1:3">
      <c r="A195" s="10" t="s">
        <v>260</v>
      </c>
      <c r="B195" s="11" t="s">
        <v>51</v>
      </c>
      <c r="C195" s="11" t="s">
        <v>981</v>
      </c>
    </row>
    <row r="196" s="1" customFormat="1" spans="1:3">
      <c r="A196" s="10" t="s">
        <v>158</v>
      </c>
      <c r="B196" s="10"/>
      <c r="C196" s="10"/>
    </row>
    <row r="197" s="1" customFormat="1" ht="34.5" spans="1:3">
      <c r="A197" s="10" t="s">
        <v>261</v>
      </c>
      <c r="B197" s="11" t="s">
        <v>160</v>
      </c>
      <c r="C197" s="11" t="s">
        <v>1036</v>
      </c>
    </row>
    <row r="198" s="1" customFormat="1" ht="103.5" spans="1:3">
      <c r="A198" s="10" t="s">
        <v>262</v>
      </c>
      <c r="B198" s="11" t="s">
        <v>162</v>
      </c>
      <c r="C198" s="11" t="s">
        <v>1037</v>
      </c>
    </row>
    <row r="199" s="1" customFormat="1" ht="34.5" spans="1:3">
      <c r="A199" s="10" t="s">
        <v>263</v>
      </c>
      <c r="B199" s="11" t="s">
        <v>164</v>
      </c>
      <c r="C199" s="11" t="s">
        <v>1038</v>
      </c>
    </row>
    <row r="200" s="1" customFormat="1" ht="34.5" spans="1:3">
      <c r="A200" s="10" t="s">
        <v>264</v>
      </c>
      <c r="B200" s="11" t="s">
        <v>62</v>
      </c>
      <c r="C200" s="11" t="s">
        <v>1039</v>
      </c>
    </row>
    <row r="201" s="1" customFormat="1" ht="34.5" spans="1:3">
      <c r="A201" s="10" t="s">
        <v>265</v>
      </c>
      <c r="B201" s="11" t="s">
        <v>62</v>
      </c>
      <c r="C201" s="11" t="s">
        <v>1040</v>
      </c>
    </row>
    <row r="202" s="1" customFormat="1" ht="34.5" spans="1:3">
      <c r="A202" s="10" t="s">
        <v>266</v>
      </c>
      <c r="B202" s="11" t="s">
        <v>62</v>
      </c>
      <c r="C202" s="11" t="s">
        <v>1041</v>
      </c>
    </row>
    <row r="203" s="1" customFormat="1" ht="34.5" spans="1:3">
      <c r="A203" s="10" t="s">
        <v>267</v>
      </c>
      <c r="B203" s="11" t="s">
        <v>62</v>
      </c>
      <c r="C203" s="11" t="s">
        <v>1042</v>
      </c>
    </row>
    <row r="204" s="1" customFormat="1" spans="1:3">
      <c r="A204" s="10" t="s">
        <v>268</v>
      </c>
      <c r="B204" s="11" t="s">
        <v>170</v>
      </c>
      <c r="C204" s="11" t="s">
        <v>1043</v>
      </c>
    </row>
    <row r="205" s="1" customFormat="1" spans="1:3">
      <c r="A205" s="10" t="s">
        <v>269</v>
      </c>
      <c r="B205" s="11" t="s">
        <v>170</v>
      </c>
      <c r="C205" s="11" t="s">
        <v>1044</v>
      </c>
    </row>
    <row r="206" s="1" customFormat="1" ht="69" spans="1:3">
      <c r="A206" s="10" t="s">
        <v>270</v>
      </c>
      <c r="B206" s="11" t="s">
        <v>83</v>
      </c>
      <c r="C206" s="11" t="s">
        <v>1045</v>
      </c>
    </row>
    <row r="207" s="1" customFormat="1" ht="69" spans="1:3">
      <c r="A207" s="10" t="s">
        <v>271</v>
      </c>
      <c r="B207" s="11" t="s">
        <v>174</v>
      </c>
      <c r="C207" s="11" t="s">
        <v>1046</v>
      </c>
    </row>
    <row r="208" s="1" customFormat="1" ht="69" spans="1:3">
      <c r="A208" s="10" t="s">
        <v>272</v>
      </c>
      <c r="B208" s="11" t="s">
        <v>176</v>
      </c>
      <c r="C208" s="11" t="s">
        <v>1047</v>
      </c>
    </row>
    <row r="209" s="1" customFormat="1" ht="86.25" spans="1:3">
      <c r="A209" s="10" t="s">
        <v>273</v>
      </c>
      <c r="B209" s="11" t="s">
        <v>178</v>
      </c>
      <c r="C209" s="11" t="s">
        <v>1048</v>
      </c>
    </row>
    <row r="210" s="1" customFormat="1" ht="51.75" spans="1:3">
      <c r="A210" s="10" t="s">
        <v>274</v>
      </c>
      <c r="B210" s="11" t="s">
        <v>180</v>
      </c>
      <c r="C210" s="11" t="s">
        <v>1049</v>
      </c>
    </row>
    <row r="211" s="1" customFormat="1" spans="1:3">
      <c r="A211" s="10" t="s">
        <v>275</v>
      </c>
      <c r="B211" s="11" t="s">
        <v>182</v>
      </c>
      <c r="C211" s="11" t="s">
        <v>1050</v>
      </c>
    </row>
    <row r="212" s="1" customFormat="1" spans="1:3">
      <c r="A212" s="10" t="s">
        <v>276</v>
      </c>
      <c r="B212" s="10"/>
      <c r="C212" s="10"/>
    </row>
    <row r="213" s="1" customFormat="1" spans="1:3">
      <c r="A213" s="10" t="s">
        <v>277</v>
      </c>
      <c r="B213" s="10"/>
      <c r="C213" s="10"/>
    </row>
    <row r="214" s="1" customFormat="1" spans="1:3">
      <c r="A214" s="10" t="s">
        <v>278</v>
      </c>
      <c r="B214" s="10"/>
      <c r="C214" s="10"/>
    </row>
    <row r="215" s="1" customFormat="1" ht="34.5" spans="1:3">
      <c r="A215" s="10" t="s">
        <v>279</v>
      </c>
      <c r="B215" s="11" t="s">
        <v>43</v>
      </c>
      <c r="C215" s="11" t="s">
        <v>1055</v>
      </c>
    </row>
    <row r="216" s="1" customFormat="1" spans="1:3">
      <c r="A216" s="10" t="s">
        <v>280</v>
      </c>
      <c r="B216" s="11" t="s">
        <v>281</v>
      </c>
      <c r="C216" s="11" t="s">
        <v>1056</v>
      </c>
    </row>
    <row r="217" s="1" customFormat="1" ht="34.5" spans="1:3">
      <c r="A217" s="10" t="s">
        <v>282</v>
      </c>
      <c r="B217" s="11" t="s">
        <v>283</v>
      </c>
      <c r="C217" s="11" t="s">
        <v>1057</v>
      </c>
    </row>
    <row r="218" s="1" customFormat="1" ht="34.5" spans="1:3">
      <c r="A218" s="10" t="s">
        <v>284</v>
      </c>
      <c r="B218" s="11" t="s">
        <v>285</v>
      </c>
      <c r="C218" s="11" t="s">
        <v>1058</v>
      </c>
    </row>
    <row r="219" s="1" customFormat="1" ht="86.25" spans="1:3">
      <c r="A219" s="10" t="s">
        <v>286</v>
      </c>
      <c r="B219" s="11" t="s">
        <v>287</v>
      </c>
      <c r="C219" s="11" t="s">
        <v>1059</v>
      </c>
    </row>
    <row r="220" s="1" customFormat="1" ht="34.5" spans="1:3">
      <c r="A220" s="10" t="s">
        <v>288</v>
      </c>
      <c r="B220" s="11" t="s">
        <v>285</v>
      </c>
      <c r="C220" s="11" t="s">
        <v>1060</v>
      </c>
    </row>
    <row r="221" s="1" customFormat="1" ht="34.5" spans="1:3">
      <c r="A221" s="10" t="s">
        <v>289</v>
      </c>
      <c r="B221" s="11" t="s">
        <v>94</v>
      </c>
      <c r="C221" s="11" t="s">
        <v>1061</v>
      </c>
    </row>
    <row r="222" s="1" customFormat="1" ht="189.75" spans="1:3">
      <c r="A222" s="10" t="s">
        <v>290</v>
      </c>
      <c r="B222" s="11" t="s">
        <v>291</v>
      </c>
      <c r="C222" s="11" t="s">
        <v>1062</v>
      </c>
    </row>
    <row r="223" s="1" customFormat="1" spans="1:3">
      <c r="A223" s="10" t="s">
        <v>292</v>
      </c>
      <c r="B223" s="11" t="s">
        <v>293</v>
      </c>
      <c r="C223" s="11" t="s">
        <v>1063</v>
      </c>
    </row>
    <row r="224" s="1" customFormat="1" spans="1:3">
      <c r="A224" s="10" t="s">
        <v>294</v>
      </c>
      <c r="B224" s="10"/>
      <c r="C224" s="10"/>
    </row>
    <row r="225" s="1" customFormat="1" spans="1:3">
      <c r="A225" s="10" t="s">
        <v>278</v>
      </c>
      <c r="B225" s="10"/>
      <c r="C225" s="10"/>
    </row>
    <row r="226" s="1" customFormat="1" ht="34.5" spans="1:3">
      <c r="A226" s="10" t="s">
        <v>295</v>
      </c>
      <c r="B226" s="11" t="s">
        <v>43</v>
      </c>
      <c r="C226" s="11" t="s">
        <v>1055</v>
      </c>
    </row>
    <row r="227" s="1" customFormat="1" spans="1:3">
      <c r="A227" s="10" t="s">
        <v>296</v>
      </c>
      <c r="B227" s="11" t="s">
        <v>281</v>
      </c>
      <c r="C227" s="11" t="s">
        <v>1056</v>
      </c>
    </row>
    <row r="228" s="1" customFormat="1" ht="34.5" spans="1:3">
      <c r="A228" s="10" t="s">
        <v>297</v>
      </c>
      <c r="B228" s="11" t="s">
        <v>283</v>
      </c>
      <c r="C228" s="11" t="s">
        <v>1057</v>
      </c>
    </row>
    <row r="229" s="1" customFormat="1" ht="34.5" spans="1:3">
      <c r="A229" s="10" t="s">
        <v>298</v>
      </c>
      <c r="B229" s="11" t="s">
        <v>285</v>
      </c>
      <c r="C229" s="11" t="s">
        <v>1058</v>
      </c>
    </row>
    <row r="230" s="1" customFormat="1" ht="86.25" spans="1:3">
      <c r="A230" s="10" t="s">
        <v>299</v>
      </c>
      <c r="B230" s="11" t="s">
        <v>287</v>
      </c>
      <c r="C230" s="11" t="s">
        <v>1059</v>
      </c>
    </row>
    <row r="231" s="1" customFormat="1" ht="34.5" spans="1:3">
      <c r="A231" s="10" t="s">
        <v>300</v>
      </c>
      <c r="B231" s="11" t="s">
        <v>285</v>
      </c>
      <c r="C231" s="11" t="s">
        <v>1060</v>
      </c>
    </row>
    <row r="232" s="1" customFormat="1" ht="34.5" spans="1:3">
      <c r="A232" s="10" t="s">
        <v>301</v>
      </c>
      <c r="B232" s="11" t="s">
        <v>94</v>
      </c>
      <c r="C232" s="11" t="s">
        <v>1061</v>
      </c>
    </row>
    <row r="233" s="1" customFormat="1" ht="86.25" spans="1:3">
      <c r="A233" s="10" t="s">
        <v>302</v>
      </c>
      <c r="B233" s="11" t="s">
        <v>291</v>
      </c>
      <c r="C233" s="11" t="s">
        <v>1064</v>
      </c>
    </row>
    <row r="234" s="1" customFormat="1" spans="1:3">
      <c r="A234" s="10" t="s">
        <v>303</v>
      </c>
      <c r="B234" s="11" t="s">
        <v>293</v>
      </c>
      <c r="C234" s="11" t="s">
        <v>1063</v>
      </c>
    </row>
    <row r="235" s="1" customFormat="1" spans="1:3">
      <c r="A235" s="10" t="s">
        <v>304</v>
      </c>
      <c r="B235" s="10"/>
      <c r="C235" s="10"/>
    </row>
    <row r="236" s="1" customFormat="1" spans="1:3">
      <c r="A236" s="10" t="s">
        <v>305</v>
      </c>
      <c r="B236" s="10"/>
      <c r="C236" s="10"/>
    </row>
    <row r="237" s="1" customFormat="1" spans="1:3">
      <c r="A237" s="10" t="s">
        <v>306</v>
      </c>
      <c r="B237" s="10"/>
      <c r="C237" s="10"/>
    </row>
    <row r="238" s="1" customFormat="1" ht="34.5" spans="1:3">
      <c r="A238" s="10" t="s">
        <v>307</v>
      </c>
      <c r="B238" s="11" t="s">
        <v>308</v>
      </c>
      <c r="C238" s="11" t="s">
        <v>1065</v>
      </c>
    </row>
    <row r="239" s="1" customFormat="1" ht="34.5" spans="1:3">
      <c r="A239" s="10" t="s">
        <v>309</v>
      </c>
      <c r="B239" s="11" t="s">
        <v>310</v>
      </c>
      <c r="C239" s="11" t="s">
        <v>1066</v>
      </c>
    </row>
    <row r="240" s="1" customFormat="1" ht="276" spans="1:3">
      <c r="A240" s="10" t="s">
        <v>311</v>
      </c>
      <c r="B240" s="11" t="s">
        <v>312</v>
      </c>
      <c r="C240" s="11" t="s">
        <v>1067</v>
      </c>
    </row>
    <row r="241" s="1" customFormat="1" ht="276" spans="1:3">
      <c r="A241" s="10" t="s">
        <v>314</v>
      </c>
      <c r="B241" s="11" t="s">
        <v>315</v>
      </c>
      <c r="C241" s="11" t="s">
        <v>1068</v>
      </c>
    </row>
    <row r="242" s="1" customFormat="1" ht="155.25" spans="1:3">
      <c r="A242" s="10" t="s">
        <v>316</v>
      </c>
      <c r="B242" s="11" t="s">
        <v>317</v>
      </c>
      <c r="C242" s="11" t="s">
        <v>1069</v>
      </c>
    </row>
    <row r="243" s="1" customFormat="1" ht="276" spans="1:3">
      <c r="A243" s="10" t="s">
        <v>318</v>
      </c>
      <c r="B243" s="11" t="s">
        <v>319</v>
      </c>
      <c r="C243" s="11" t="s">
        <v>1070</v>
      </c>
    </row>
    <row r="244" s="1" customFormat="1" ht="138" spans="1:3">
      <c r="A244" s="10" t="s">
        <v>320</v>
      </c>
      <c r="B244" s="11" t="s">
        <v>321</v>
      </c>
      <c r="C244" s="11" t="s">
        <v>1071</v>
      </c>
    </row>
    <row r="245" s="1" customFormat="1" ht="138" spans="1:3">
      <c r="A245" s="10" t="s">
        <v>322</v>
      </c>
      <c r="B245" s="11" t="s">
        <v>323</v>
      </c>
      <c r="C245" s="11" t="s">
        <v>1072</v>
      </c>
    </row>
    <row r="246" s="1" customFormat="1" ht="120.75" spans="1:3">
      <c r="A246" s="10" t="s">
        <v>324</v>
      </c>
      <c r="B246" s="11" t="s">
        <v>325</v>
      </c>
      <c r="C246" s="11" t="s">
        <v>1073</v>
      </c>
    </row>
    <row r="247" s="1" customFormat="1" ht="120.75" spans="1:3">
      <c r="A247" s="10" t="s">
        <v>326</v>
      </c>
      <c r="B247" s="11" t="s">
        <v>327</v>
      </c>
      <c r="C247" s="11" t="s">
        <v>1074</v>
      </c>
    </row>
    <row r="248" s="1" customFormat="1" ht="86.25" spans="1:3">
      <c r="A248" s="10" t="s">
        <v>328</v>
      </c>
      <c r="B248" s="11" t="s">
        <v>329</v>
      </c>
      <c r="C248" s="11" t="s">
        <v>1075</v>
      </c>
    </row>
    <row r="249" s="1" customFormat="1" ht="86.25" spans="1:3">
      <c r="A249" s="10" t="s">
        <v>330</v>
      </c>
      <c r="B249" s="11" t="s">
        <v>331</v>
      </c>
      <c r="C249" s="11" t="s">
        <v>1076</v>
      </c>
    </row>
    <row r="250" s="1" customFormat="1" ht="86.25" spans="1:3">
      <c r="A250" s="10" t="s">
        <v>332</v>
      </c>
      <c r="B250" s="11" t="s">
        <v>333</v>
      </c>
      <c r="C250" s="11" t="s">
        <v>1077</v>
      </c>
    </row>
    <row r="251" s="1" customFormat="1" ht="34.5" spans="1:3">
      <c r="A251" s="10" t="s">
        <v>334</v>
      </c>
      <c r="B251" s="11" t="s">
        <v>335</v>
      </c>
      <c r="C251" s="11" t="s">
        <v>1078</v>
      </c>
    </row>
    <row r="252" s="1" customFormat="1" ht="34.5" spans="1:3">
      <c r="A252" s="10" t="s">
        <v>336</v>
      </c>
      <c r="B252" s="11" t="s">
        <v>337</v>
      </c>
      <c r="C252" s="11" t="s">
        <v>1079</v>
      </c>
    </row>
    <row r="253" s="1" customFormat="1" spans="1:3">
      <c r="A253" s="10" t="s">
        <v>338</v>
      </c>
      <c r="B253" s="11" t="s">
        <v>339</v>
      </c>
      <c r="C253" s="11" t="s">
        <v>1080</v>
      </c>
    </row>
    <row r="254" s="1" customFormat="1" ht="34.5" spans="1:3">
      <c r="A254" s="10" t="s">
        <v>340</v>
      </c>
      <c r="B254" s="11" t="s">
        <v>341</v>
      </c>
      <c r="C254" s="11" t="s">
        <v>1081</v>
      </c>
    </row>
    <row r="255" s="1" customFormat="1" ht="51.75" spans="1:3">
      <c r="A255" s="10" t="s">
        <v>342</v>
      </c>
      <c r="B255" s="11" t="s">
        <v>343</v>
      </c>
      <c r="C255" s="11" t="s">
        <v>1082</v>
      </c>
    </row>
    <row r="256" s="1" customFormat="1" ht="34.5" spans="1:3">
      <c r="A256" s="10" t="s">
        <v>344</v>
      </c>
      <c r="B256" s="11" t="s">
        <v>345</v>
      </c>
      <c r="C256" s="11" t="s">
        <v>1083</v>
      </c>
    </row>
    <row r="257" s="1" customFormat="1" spans="1:3">
      <c r="A257" s="10" t="s">
        <v>346</v>
      </c>
      <c r="B257" s="11" t="s">
        <v>347</v>
      </c>
      <c r="C257" s="11" t="s">
        <v>1084</v>
      </c>
    </row>
    <row r="258" s="1" customFormat="1" spans="1:3">
      <c r="A258" s="10" t="s">
        <v>349</v>
      </c>
      <c r="B258" s="11" t="s">
        <v>350</v>
      </c>
      <c r="C258" s="11" t="s">
        <v>80</v>
      </c>
    </row>
    <row r="259" s="1" customFormat="1" spans="1:3">
      <c r="A259" s="10" t="s">
        <v>352</v>
      </c>
      <c r="B259" s="10"/>
      <c r="C259" s="10"/>
    </row>
    <row r="260" s="1" customFormat="1" spans="1:3">
      <c r="A260" s="10" t="s">
        <v>306</v>
      </c>
      <c r="B260" s="10"/>
      <c r="C260" s="10"/>
    </row>
    <row r="261" s="1" customFormat="1" ht="34.5" spans="1:3">
      <c r="A261" s="10" t="s">
        <v>353</v>
      </c>
      <c r="B261" s="11" t="s">
        <v>308</v>
      </c>
      <c r="C261" s="11" t="s">
        <v>1065</v>
      </c>
    </row>
    <row r="262" s="1" customFormat="1" ht="34.5" spans="1:3">
      <c r="A262" s="10" t="s">
        <v>354</v>
      </c>
      <c r="B262" s="11" t="s">
        <v>310</v>
      </c>
      <c r="C262" s="11" t="s">
        <v>1066</v>
      </c>
    </row>
    <row r="263" s="1" customFormat="1" ht="276" spans="1:3">
      <c r="A263" s="10" t="s">
        <v>355</v>
      </c>
      <c r="B263" s="11" t="s">
        <v>312</v>
      </c>
      <c r="C263" s="11" t="s">
        <v>1067</v>
      </c>
    </row>
    <row r="264" s="1" customFormat="1" ht="276" spans="1:3">
      <c r="A264" s="10" t="s">
        <v>356</v>
      </c>
      <c r="B264" s="11" t="s">
        <v>315</v>
      </c>
      <c r="C264" s="11" t="s">
        <v>1068</v>
      </c>
    </row>
    <row r="265" s="1" customFormat="1" ht="155.25" spans="1:3">
      <c r="A265" s="10" t="s">
        <v>357</v>
      </c>
      <c r="B265" s="11" t="s">
        <v>317</v>
      </c>
      <c r="C265" s="11" t="s">
        <v>1069</v>
      </c>
    </row>
    <row r="266" s="1" customFormat="1" ht="276" spans="1:3">
      <c r="A266" s="10" t="s">
        <v>358</v>
      </c>
      <c r="B266" s="11" t="s">
        <v>319</v>
      </c>
      <c r="C266" s="11" t="s">
        <v>1070</v>
      </c>
    </row>
    <row r="267" s="1" customFormat="1" ht="138" spans="1:3">
      <c r="A267" s="10" t="s">
        <v>359</v>
      </c>
      <c r="B267" s="11" t="s">
        <v>321</v>
      </c>
      <c r="C267" s="11" t="s">
        <v>1071</v>
      </c>
    </row>
    <row r="268" s="1" customFormat="1" ht="138" spans="1:3">
      <c r="A268" s="10" t="s">
        <v>360</v>
      </c>
      <c r="B268" s="11" t="s">
        <v>323</v>
      </c>
      <c r="C268" s="11" t="s">
        <v>1072</v>
      </c>
    </row>
    <row r="269" s="1" customFormat="1" ht="120.75" spans="1:3">
      <c r="A269" s="10" t="s">
        <v>361</v>
      </c>
      <c r="B269" s="11" t="s">
        <v>325</v>
      </c>
      <c r="C269" s="11" t="s">
        <v>1073</v>
      </c>
    </row>
    <row r="270" s="1" customFormat="1" ht="120.75" spans="1:3">
      <c r="A270" s="10" t="s">
        <v>362</v>
      </c>
      <c r="B270" s="11" t="s">
        <v>327</v>
      </c>
      <c r="C270" s="11" t="s">
        <v>1074</v>
      </c>
    </row>
    <row r="271" s="1" customFormat="1" ht="86.25" spans="1:3">
      <c r="A271" s="10" t="s">
        <v>363</v>
      </c>
      <c r="B271" s="11" t="s">
        <v>329</v>
      </c>
      <c r="C271" s="11" t="s">
        <v>1075</v>
      </c>
    </row>
    <row r="272" s="1" customFormat="1" ht="86.25" spans="1:3">
      <c r="A272" s="10" t="s">
        <v>364</v>
      </c>
      <c r="B272" s="11" t="s">
        <v>331</v>
      </c>
      <c r="C272" s="11" t="s">
        <v>1076</v>
      </c>
    </row>
    <row r="273" s="1" customFormat="1" ht="86.25" spans="1:3">
      <c r="A273" s="10" t="s">
        <v>365</v>
      </c>
      <c r="B273" s="11" t="s">
        <v>333</v>
      </c>
      <c r="C273" s="11" t="s">
        <v>1077</v>
      </c>
    </row>
    <row r="274" s="1" customFormat="1" ht="34.5" spans="1:3">
      <c r="A274" s="10" t="s">
        <v>366</v>
      </c>
      <c r="B274" s="11" t="s">
        <v>335</v>
      </c>
      <c r="C274" s="11" t="s">
        <v>1078</v>
      </c>
    </row>
    <row r="275" s="1" customFormat="1" ht="34.5" spans="1:3">
      <c r="A275" s="10" t="s">
        <v>367</v>
      </c>
      <c r="B275" s="11" t="s">
        <v>337</v>
      </c>
      <c r="C275" s="11" t="s">
        <v>1079</v>
      </c>
    </row>
    <row r="276" s="1" customFormat="1" spans="1:3">
      <c r="A276" s="10" t="s">
        <v>368</v>
      </c>
      <c r="B276" s="11" t="s">
        <v>339</v>
      </c>
      <c r="C276" s="11" t="s">
        <v>1080</v>
      </c>
    </row>
    <row r="277" s="1" customFormat="1" ht="34.5" spans="1:3">
      <c r="A277" s="10" t="s">
        <v>369</v>
      </c>
      <c r="B277" s="11" t="s">
        <v>341</v>
      </c>
      <c r="C277" s="11" t="s">
        <v>1081</v>
      </c>
    </row>
    <row r="278" s="1" customFormat="1" ht="51.75" spans="1:3">
      <c r="A278" s="10" t="s">
        <v>370</v>
      </c>
      <c r="B278" s="11" t="s">
        <v>343</v>
      </c>
      <c r="C278" s="11" t="s">
        <v>1082</v>
      </c>
    </row>
    <row r="279" s="1" customFormat="1" ht="34.5" spans="1:3">
      <c r="A279" s="10" t="s">
        <v>371</v>
      </c>
      <c r="B279" s="11" t="s">
        <v>345</v>
      </c>
      <c r="C279" s="11" t="s">
        <v>1083</v>
      </c>
    </row>
    <row r="280" s="1" customFormat="1" spans="1:3">
      <c r="A280" s="10" t="s">
        <v>372</v>
      </c>
      <c r="B280" s="11" t="s">
        <v>347</v>
      </c>
      <c r="C280" s="11" t="s">
        <v>1084</v>
      </c>
    </row>
    <row r="281" s="1" customFormat="1" spans="1:3">
      <c r="A281" s="10" t="s">
        <v>373</v>
      </c>
      <c r="B281" s="11" t="s">
        <v>350</v>
      </c>
      <c r="C281" s="11" t="s">
        <v>80</v>
      </c>
    </row>
    <row r="282" s="1" customFormat="1" spans="1:3">
      <c r="A282" s="10" t="s">
        <v>374</v>
      </c>
      <c r="B282" s="10"/>
      <c r="C282" s="10"/>
    </row>
    <row r="283" s="1" customFormat="1" spans="1:3">
      <c r="A283" s="10" t="s">
        <v>375</v>
      </c>
      <c r="B283" s="10"/>
      <c r="C283" s="10"/>
    </row>
    <row r="284" s="1" customFormat="1" spans="1:3">
      <c r="A284" s="10" t="s">
        <v>376</v>
      </c>
      <c r="B284" s="10"/>
      <c r="C284" s="10"/>
    </row>
    <row r="285" s="1" customFormat="1" ht="51.75" spans="1:3">
      <c r="A285" s="10" t="s">
        <v>377</v>
      </c>
      <c r="B285" s="11" t="s">
        <v>378</v>
      </c>
      <c r="C285" s="11" t="s">
        <v>1085</v>
      </c>
    </row>
    <row r="286" s="1" customFormat="1" ht="51.75" spans="1:3">
      <c r="A286" s="10" t="s">
        <v>380</v>
      </c>
      <c r="B286" s="11" t="s">
        <v>378</v>
      </c>
      <c r="C286" s="11" t="s">
        <v>1086</v>
      </c>
    </row>
    <row r="287" s="1" customFormat="1" ht="51.75" spans="1:3">
      <c r="A287" s="10" t="s">
        <v>381</v>
      </c>
      <c r="B287" s="11" t="s">
        <v>378</v>
      </c>
      <c r="C287" s="11" t="s">
        <v>1087</v>
      </c>
    </row>
    <row r="288" s="1" customFormat="1" ht="51.75" spans="1:3">
      <c r="A288" s="10" t="s">
        <v>382</v>
      </c>
      <c r="B288" s="11" t="s">
        <v>378</v>
      </c>
      <c r="C288" s="11" t="s">
        <v>1088</v>
      </c>
    </row>
    <row r="289" s="1" customFormat="1" ht="51.75" spans="1:3">
      <c r="A289" s="10" t="s">
        <v>383</v>
      </c>
      <c r="B289" s="11" t="s">
        <v>378</v>
      </c>
      <c r="C289" s="11" t="s">
        <v>1089</v>
      </c>
    </row>
    <row r="290" s="1" customFormat="1" ht="51.75" spans="1:3">
      <c r="A290" s="10" t="s">
        <v>384</v>
      </c>
      <c r="B290" s="11" t="s">
        <v>378</v>
      </c>
      <c r="C290" s="11" t="s">
        <v>1090</v>
      </c>
    </row>
    <row r="291" s="1" customFormat="1" ht="51.75" spans="1:3">
      <c r="A291" s="10" t="s">
        <v>385</v>
      </c>
      <c r="B291" s="11" t="s">
        <v>378</v>
      </c>
      <c r="C291" s="11" t="s">
        <v>1091</v>
      </c>
    </row>
    <row r="292" s="1" customFormat="1" ht="51.75" spans="1:3">
      <c r="A292" s="10" t="s">
        <v>386</v>
      </c>
      <c r="B292" s="11" t="s">
        <v>378</v>
      </c>
      <c r="C292" s="11" t="s">
        <v>1092</v>
      </c>
    </row>
    <row r="293" s="1" customFormat="1" ht="34.5" spans="1:3">
      <c r="A293" s="10" t="s">
        <v>387</v>
      </c>
      <c r="B293" s="11" t="s">
        <v>388</v>
      </c>
      <c r="C293" s="11" t="s">
        <v>1093</v>
      </c>
    </row>
    <row r="294" s="1" customFormat="1" spans="1:3">
      <c r="A294" s="10" t="s">
        <v>389</v>
      </c>
      <c r="B294" s="11" t="s">
        <v>390</v>
      </c>
      <c r="C294" s="11" t="s">
        <v>1094</v>
      </c>
    </row>
    <row r="295" s="1" customFormat="1" ht="69" spans="1:3">
      <c r="A295" s="10" t="s">
        <v>392</v>
      </c>
      <c r="B295" s="11" t="s">
        <v>393</v>
      </c>
      <c r="C295" s="11" t="s">
        <v>1095</v>
      </c>
    </row>
    <row r="296" s="1" customFormat="1" ht="69" spans="1:3">
      <c r="A296" s="10" t="s">
        <v>394</v>
      </c>
      <c r="B296" s="11" t="s">
        <v>393</v>
      </c>
      <c r="C296" s="11" t="s">
        <v>1096</v>
      </c>
    </row>
    <row r="297" s="1" customFormat="1" ht="69" spans="1:3">
      <c r="A297" s="10" t="s">
        <v>395</v>
      </c>
      <c r="B297" s="11" t="s">
        <v>393</v>
      </c>
      <c r="C297" s="11" t="s">
        <v>1097</v>
      </c>
    </row>
    <row r="298" s="1" customFormat="1" ht="69" spans="1:3">
      <c r="A298" s="10" t="s">
        <v>396</v>
      </c>
      <c r="B298" s="11" t="s">
        <v>393</v>
      </c>
      <c r="C298" s="11" t="s">
        <v>1098</v>
      </c>
    </row>
    <row r="299" s="1" customFormat="1" ht="69" spans="1:3">
      <c r="A299" s="10" t="s">
        <v>397</v>
      </c>
      <c r="B299" s="11" t="s">
        <v>393</v>
      </c>
      <c r="C299" s="11" t="s">
        <v>1099</v>
      </c>
    </row>
    <row r="300" s="1" customFormat="1" ht="69" spans="1:3">
      <c r="A300" s="10" t="s">
        <v>398</v>
      </c>
      <c r="B300" s="11" t="s">
        <v>393</v>
      </c>
      <c r="C300" s="11" t="s">
        <v>1100</v>
      </c>
    </row>
    <row r="301" s="1" customFormat="1" ht="69" spans="1:3">
      <c r="A301" s="10" t="s">
        <v>399</v>
      </c>
      <c r="B301" s="11" t="s">
        <v>393</v>
      </c>
      <c r="C301" s="11" t="s">
        <v>1101</v>
      </c>
    </row>
    <row r="302" s="1" customFormat="1" ht="69" spans="1:3">
      <c r="A302" s="10" t="s">
        <v>400</v>
      </c>
      <c r="B302" s="11" t="s">
        <v>393</v>
      </c>
      <c r="C302" s="11" t="s">
        <v>1102</v>
      </c>
    </row>
    <row r="303" s="1" customFormat="1" ht="69" spans="1:3">
      <c r="A303" s="10" t="s">
        <v>401</v>
      </c>
      <c r="B303" s="11" t="s">
        <v>393</v>
      </c>
      <c r="C303" s="11" t="s">
        <v>1103</v>
      </c>
    </row>
    <row r="304" s="1" customFormat="1" ht="69" spans="1:3">
      <c r="A304" s="10" t="s">
        <v>402</v>
      </c>
      <c r="B304" s="11" t="s">
        <v>393</v>
      </c>
      <c r="C304" s="11" t="s">
        <v>1104</v>
      </c>
    </row>
    <row r="305" s="1" customFormat="1" ht="69" spans="1:3">
      <c r="A305" s="10" t="s">
        <v>403</v>
      </c>
      <c r="B305" s="11" t="s">
        <v>393</v>
      </c>
      <c r="C305" s="11" t="s">
        <v>1105</v>
      </c>
    </row>
    <row r="306" s="1" customFormat="1" ht="69" spans="1:3">
      <c r="A306" s="10" t="s">
        <v>404</v>
      </c>
      <c r="B306" s="11" t="s">
        <v>393</v>
      </c>
      <c r="C306" s="11" t="s">
        <v>1106</v>
      </c>
    </row>
    <row r="307" s="1" customFormat="1" ht="69" spans="1:3">
      <c r="A307" s="10" t="s">
        <v>405</v>
      </c>
      <c r="B307" s="11" t="s">
        <v>393</v>
      </c>
      <c r="C307" s="11" t="s">
        <v>1107</v>
      </c>
    </row>
    <row r="308" s="1" customFormat="1" ht="69" spans="1:3">
      <c r="A308" s="10" t="s">
        <v>406</v>
      </c>
      <c r="B308" s="11" t="s">
        <v>393</v>
      </c>
      <c r="C308" s="11" t="s">
        <v>1108</v>
      </c>
    </row>
    <row r="309" s="1" customFormat="1" ht="69" spans="1:3">
      <c r="A309" s="10" t="s">
        <v>407</v>
      </c>
      <c r="B309" s="11" t="s">
        <v>393</v>
      </c>
      <c r="C309" s="11" t="s">
        <v>1109</v>
      </c>
    </row>
    <row r="310" s="1" customFormat="1" ht="69" spans="1:3">
      <c r="A310" s="10" t="s">
        <v>408</v>
      </c>
      <c r="B310" s="11" t="s">
        <v>393</v>
      </c>
      <c r="C310" s="11" t="s">
        <v>1110</v>
      </c>
    </row>
    <row r="311" s="1" customFormat="1" ht="34.5" spans="1:3">
      <c r="A311" s="10" t="s">
        <v>409</v>
      </c>
      <c r="B311" s="11" t="s">
        <v>393</v>
      </c>
      <c r="C311" s="11" t="s">
        <v>1111</v>
      </c>
    </row>
    <row r="312" s="1" customFormat="1" spans="1:3">
      <c r="A312" s="10" t="s">
        <v>410</v>
      </c>
      <c r="B312" s="11" t="s">
        <v>390</v>
      </c>
      <c r="C312" s="11" t="s">
        <v>1112</v>
      </c>
    </row>
    <row r="313" s="1" customFormat="1" ht="51.75" spans="1:3">
      <c r="A313" s="10" t="s">
        <v>411</v>
      </c>
      <c r="B313" s="11" t="s">
        <v>412</v>
      </c>
      <c r="C313" s="11" t="s">
        <v>1113</v>
      </c>
    </row>
    <row r="314" s="1" customFormat="1" ht="51.75" spans="1:3">
      <c r="A314" s="10" t="s">
        <v>413</v>
      </c>
      <c r="B314" s="11" t="s">
        <v>412</v>
      </c>
      <c r="C314" s="11" t="s">
        <v>1114</v>
      </c>
    </row>
    <row r="315" s="1" customFormat="1" ht="51.75" spans="1:3">
      <c r="A315" s="10" t="s">
        <v>414</v>
      </c>
      <c r="B315" s="11" t="s">
        <v>412</v>
      </c>
      <c r="C315" s="11" t="s">
        <v>1115</v>
      </c>
    </row>
    <row r="316" s="1" customFormat="1" ht="51.75" spans="1:3">
      <c r="A316" s="10" t="s">
        <v>415</v>
      </c>
      <c r="B316" s="11" t="s">
        <v>412</v>
      </c>
      <c r="C316" s="11" t="s">
        <v>1116</v>
      </c>
    </row>
    <row r="317" s="1" customFormat="1" spans="1:3">
      <c r="A317" s="10" t="s">
        <v>416</v>
      </c>
      <c r="B317" s="11" t="s">
        <v>412</v>
      </c>
      <c r="C317" s="11" t="s">
        <v>1117</v>
      </c>
    </row>
    <row r="318" s="1" customFormat="1" ht="103.5" spans="1:3">
      <c r="A318" s="10" t="s">
        <v>417</v>
      </c>
      <c r="B318" s="11" t="s">
        <v>418</v>
      </c>
      <c r="C318" s="11" t="s">
        <v>1118</v>
      </c>
    </row>
    <row r="319" s="1" customFormat="1" ht="103.5" spans="1:3">
      <c r="A319" s="10" t="s">
        <v>419</v>
      </c>
      <c r="B319" s="11" t="s">
        <v>418</v>
      </c>
      <c r="C319" s="11" t="s">
        <v>1119</v>
      </c>
    </row>
    <row r="320" s="1" customFormat="1" ht="86.25" spans="1:3">
      <c r="A320" s="10" t="s">
        <v>420</v>
      </c>
      <c r="B320" s="11" t="s">
        <v>418</v>
      </c>
      <c r="C320" s="11" t="s">
        <v>1120</v>
      </c>
    </row>
    <row r="321" s="1" customFormat="1" ht="103.5" spans="1:3">
      <c r="A321" s="10" t="s">
        <v>421</v>
      </c>
      <c r="B321" s="11" t="s">
        <v>418</v>
      </c>
      <c r="C321" s="11" t="s">
        <v>1121</v>
      </c>
    </row>
    <row r="322" s="1" customFormat="1" ht="103.5" spans="1:3">
      <c r="A322" s="10" t="s">
        <v>422</v>
      </c>
      <c r="B322" s="11" t="s">
        <v>418</v>
      </c>
      <c r="C322" s="11" t="s">
        <v>1122</v>
      </c>
    </row>
    <row r="323" s="1" customFormat="1" ht="103.5" spans="1:3">
      <c r="A323" s="10" t="s">
        <v>423</v>
      </c>
      <c r="B323" s="11" t="s">
        <v>418</v>
      </c>
      <c r="C323" s="11" t="s">
        <v>1123</v>
      </c>
    </row>
    <row r="324" s="1" customFormat="1" ht="103.5" spans="1:3">
      <c r="A324" s="10" t="s">
        <v>424</v>
      </c>
      <c r="B324" s="11" t="s">
        <v>418</v>
      </c>
      <c r="C324" s="11" t="s">
        <v>1124</v>
      </c>
    </row>
    <row r="325" s="1" customFormat="1" ht="103.5" spans="1:3">
      <c r="A325" s="10" t="s">
        <v>425</v>
      </c>
      <c r="B325" s="11" t="s">
        <v>426</v>
      </c>
      <c r="C325" s="11" t="s">
        <v>1125</v>
      </c>
    </row>
    <row r="326" s="1" customFormat="1" ht="103.5" spans="1:3">
      <c r="A326" s="10" t="s">
        <v>427</v>
      </c>
      <c r="B326" s="11" t="s">
        <v>426</v>
      </c>
      <c r="C326" s="11" t="s">
        <v>1126</v>
      </c>
    </row>
    <row r="327" s="1" customFormat="1" ht="103.5" spans="1:3">
      <c r="A327" s="10" t="s">
        <v>428</v>
      </c>
      <c r="B327" s="11" t="s">
        <v>426</v>
      </c>
      <c r="C327" s="11" t="s">
        <v>1127</v>
      </c>
    </row>
    <row r="328" s="1" customFormat="1" ht="103.5" spans="1:3">
      <c r="A328" s="10" t="s">
        <v>429</v>
      </c>
      <c r="B328" s="11" t="s">
        <v>426</v>
      </c>
      <c r="C328" s="11" t="s">
        <v>1128</v>
      </c>
    </row>
    <row r="329" s="1" customFormat="1" ht="103.5" spans="1:3">
      <c r="A329" s="10" t="s">
        <v>430</v>
      </c>
      <c r="B329" s="11" t="s">
        <v>426</v>
      </c>
      <c r="C329" s="11" t="s">
        <v>1129</v>
      </c>
    </row>
    <row r="330" s="1" customFormat="1" ht="103.5" spans="1:3">
      <c r="A330" s="10" t="s">
        <v>431</v>
      </c>
      <c r="B330" s="11" t="s">
        <v>426</v>
      </c>
      <c r="C330" s="11" t="s">
        <v>1130</v>
      </c>
    </row>
    <row r="331" s="1" customFormat="1" ht="103.5" spans="1:3">
      <c r="A331" s="10" t="s">
        <v>432</v>
      </c>
      <c r="B331" s="11" t="s">
        <v>426</v>
      </c>
      <c r="C331" s="11" t="s">
        <v>1131</v>
      </c>
    </row>
    <row r="332" s="1" customFormat="1" ht="86.25" spans="1:3">
      <c r="A332" s="10" t="s">
        <v>433</v>
      </c>
      <c r="B332" s="11" t="s">
        <v>434</v>
      </c>
      <c r="C332" s="11" t="s">
        <v>1132</v>
      </c>
    </row>
    <row r="333" s="1" customFormat="1" ht="86.25" spans="1:3">
      <c r="A333" s="10" t="s">
        <v>435</v>
      </c>
      <c r="B333" s="11" t="s">
        <v>436</v>
      </c>
      <c r="C333" s="11" t="s">
        <v>1133</v>
      </c>
    </row>
    <row r="334" s="1" customFormat="1" ht="86.25" spans="1:3">
      <c r="A334" s="10" t="s">
        <v>437</v>
      </c>
      <c r="B334" s="11" t="s">
        <v>436</v>
      </c>
      <c r="C334" s="11" t="s">
        <v>1134</v>
      </c>
    </row>
    <row r="335" s="1" customFormat="1" ht="86.25" spans="1:3">
      <c r="A335" s="10" t="s">
        <v>438</v>
      </c>
      <c r="B335" s="11" t="s">
        <v>436</v>
      </c>
      <c r="C335" s="11" t="s">
        <v>1135</v>
      </c>
    </row>
    <row r="336" s="1" customFormat="1" ht="34.5" spans="1:3">
      <c r="A336" s="10" t="s">
        <v>439</v>
      </c>
      <c r="B336" s="11" t="s">
        <v>440</v>
      </c>
      <c r="C336" s="11" t="s">
        <v>1136</v>
      </c>
    </row>
    <row r="337" s="1" customFormat="1" spans="1:3">
      <c r="A337" s="10" t="s">
        <v>442</v>
      </c>
      <c r="B337" s="11" t="s">
        <v>440</v>
      </c>
      <c r="C337" s="11" t="s">
        <v>1137</v>
      </c>
    </row>
    <row r="338" s="1" customFormat="1" spans="1:3">
      <c r="A338" s="10" t="s">
        <v>443</v>
      </c>
      <c r="B338" s="11" t="s">
        <v>444</v>
      </c>
      <c r="C338" s="11" t="s">
        <v>1138</v>
      </c>
    </row>
    <row r="339" s="1" customFormat="1" spans="1:3">
      <c r="A339" s="10" t="s">
        <v>445</v>
      </c>
      <c r="B339" s="11" t="s">
        <v>440</v>
      </c>
      <c r="C339" s="11" t="s">
        <v>1139</v>
      </c>
    </row>
    <row r="340" s="1" customFormat="1" spans="1:3">
      <c r="A340" s="10" t="s">
        <v>446</v>
      </c>
      <c r="B340" s="11" t="s">
        <v>440</v>
      </c>
      <c r="C340" s="11" t="s">
        <v>1140</v>
      </c>
    </row>
    <row r="341" s="1" customFormat="1" spans="1:3">
      <c r="A341" s="10" t="s">
        <v>447</v>
      </c>
      <c r="B341" s="11" t="s">
        <v>440</v>
      </c>
      <c r="C341" s="11" t="s">
        <v>1141</v>
      </c>
    </row>
    <row r="342" s="1" customFormat="1" spans="1:3">
      <c r="A342" s="10" t="s">
        <v>448</v>
      </c>
      <c r="B342" s="11" t="s">
        <v>440</v>
      </c>
      <c r="C342" s="11" t="s">
        <v>1142</v>
      </c>
    </row>
    <row r="343" s="1" customFormat="1" ht="34.5" spans="1:3">
      <c r="A343" s="10" t="s">
        <v>449</v>
      </c>
      <c r="B343" s="11" t="s">
        <v>450</v>
      </c>
      <c r="C343" s="11" t="s">
        <v>1143</v>
      </c>
    </row>
    <row r="344" s="1" customFormat="1" spans="1:3">
      <c r="A344" s="10" t="s">
        <v>451</v>
      </c>
      <c r="B344" s="11" t="s">
        <v>452</v>
      </c>
      <c r="C344" s="11" t="s">
        <v>1144</v>
      </c>
    </row>
    <row r="345" s="1" customFormat="1" spans="1:3">
      <c r="A345" s="10" t="s">
        <v>453</v>
      </c>
      <c r="B345" s="11" t="s">
        <v>452</v>
      </c>
      <c r="C345" s="11" t="s">
        <v>1145</v>
      </c>
    </row>
    <row r="346" s="1" customFormat="1" spans="1:3">
      <c r="A346" s="10" t="s">
        <v>454</v>
      </c>
      <c r="B346" s="11" t="s">
        <v>452</v>
      </c>
      <c r="C346" s="11" t="s">
        <v>1146</v>
      </c>
    </row>
    <row r="347" s="1" customFormat="1" spans="1:3">
      <c r="A347" s="10" t="s">
        <v>455</v>
      </c>
      <c r="B347" s="11" t="s">
        <v>452</v>
      </c>
      <c r="C347" s="11" t="s">
        <v>1147</v>
      </c>
    </row>
    <row r="348" s="1" customFormat="1" ht="34.5" spans="1:3">
      <c r="A348" s="10" t="s">
        <v>456</v>
      </c>
      <c r="B348" s="11" t="s">
        <v>457</v>
      </c>
      <c r="C348" s="11" t="s">
        <v>1148</v>
      </c>
    </row>
    <row r="349" s="1" customFormat="1" spans="1:3">
      <c r="A349" s="10" t="s">
        <v>458</v>
      </c>
      <c r="B349" s="11" t="s">
        <v>457</v>
      </c>
      <c r="C349" s="11" t="s">
        <v>1149</v>
      </c>
    </row>
    <row r="350" s="1" customFormat="1" spans="1:3">
      <c r="A350" s="10" t="s">
        <v>459</v>
      </c>
      <c r="B350" s="11" t="s">
        <v>460</v>
      </c>
      <c r="C350" s="11" t="s">
        <v>1150</v>
      </c>
    </row>
    <row r="351" s="1" customFormat="1" spans="1:3">
      <c r="A351" s="10" t="s">
        <v>461</v>
      </c>
      <c r="B351" s="11" t="s">
        <v>460</v>
      </c>
      <c r="C351" s="11" t="s">
        <v>1151</v>
      </c>
    </row>
    <row r="352" s="1" customFormat="1" ht="51.75" spans="1:3">
      <c r="A352" s="10" t="s">
        <v>462</v>
      </c>
      <c r="B352" s="11" t="s">
        <v>463</v>
      </c>
      <c r="C352" s="11" t="s">
        <v>1152</v>
      </c>
    </row>
    <row r="353" s="1" customFormat="1" spans="1:3">
      <c r="A353" s="10" t="s">
        <v>464</v>
      </c>
      <c r="B353" s="11" t="s">
        <v>463</v>
      </c>
      <c r="C353" s="11" t="s">
        <v>1153</v>
      </c>
    </row>
    <row r="354" s="1" customFormat="1" ht="51.75" spans="1:3">
      <c r="A354" s="10" t="s">
        <v>465</v>
      </c>
      <c r="B354" s="11" t="s">
        <v>466</v>
      </c>
      <c r="C354" s="11" t="s">
        <v>1154</v>
      </c>
    </row>
    <row r="355" s="1" customFormat="1" ht="51.75" spans="1:3">
      <c r="A355" s="10" t="s">
        <v>467</v>
      </c>
      <c r="B355" s="11" t="s">
        <v>468</v>
      </c>
      <c r="C355" s="11" t="s">
        <v>1155</v>
      </c>
    </row>
    <row r="356" s="1" customFormat="1" spans="1:3">
      <c r="A356" s="10" t="s">
        <v>470</v>
      </c>
      <c r="B356" s="10"/>
      <c r="C356" s="10"/>
    </row>
    <row r="357" s="1" customFormat="1" ht="34.5" spans="1:3">
      <c r="A357" s="10" t="s">
        <v>471</v>
      </c>
      <c r="B357" s="11" t="s">
        <v>378</v>
      </c>
      <c r="C357" s="11" t="s">
        <v>1156</v>
      </c>
    </row>
    <row r="358" s="1" customFormat="1" ht="69" spans="1:3">
      <c r="A358" s="10" t="s">
        <v>472</v>
      </c>
      <c r="B358" s="11" t="s">
        <v>393</v>
      </c>
      <c r="C358" s="11" t="s">
        <v>1104</v>
      </c>
    </row>
    <row r="359" s="1" customFormat="1" ht="69" spans="1:3">
      <c r="A359" s="10" t="s">
        <v>473</v>
      </c>
      <c r="B359" s="11" t="s">
        <v>393</v>
      </c>
      <c r="C359" s="11" t="s">
        <v>1157</v>
      </c>
    </row>
    <row r="360" s="1" customFormat="1" spans="1:3">
      <c r="A360" s="10" t="s">
        <v>474</v>
      </c>
      <c r="B360" s="11" t="s">
        <v>390</v>
      </c>
      <c r="C360" s="11" t="s">
        <v>1112</v>
      </c>
    </row>
    <row r="361" s="1" customFormat="1" ht="51.75" spans="1:3">
      <c r="A361" s="10" t="s">
        <v>475</v>
      </c>
      <c r="B361" s="11" t="s">
        <v>412</v>
      </c>
      <c r="C361" s="11" t="s">
        <v>1113</v>
      </c>
    </row>
    <row r="362" s="1" customFormat="1" ht="69" spans="1:3">
      <c r="A362" s="10" t="s">
        <v>476</v>
      </c>
      <c r="B362" s="11" t="s">
        <v>440</v>
      </c>
      <c r="C362" s="11" t="s">
        <v>1158</v>
      </c>
    </row>
    <row r="363" s="1" customFormat="1" ht="69" spans="1:3">
      <c r="A363" s="10" t="s">
        <v>477</v>
      </c>
      <c r="B363" s="11" t="s">
        <v>440</v>
      </c>
      <c r="C363" s="11" t="s">
        <v>1159</v>
      </c>
    </row>
    <row r="364" s="1" customFormat="1" ht="69" spans="1:3">
      <c r="A364" s="10" t="s">
        <v>478</v>
      </c>
      <c r="B364" s="11" t="s">
        <v>440</v>
      </c>
      <c r="C364" s="11" t="s">
        <v>1160</v>
      </c>
    </row>
    <row r="365" s="1" customFormat="1" ht="69" spans="1:3">
      <c r="A365" s="10" t="s">
        <v>479</v>
      </c>
      <c r="B365" s="11" t="s">
        <v>440</v>
      </c>
      <c r="C365" s="11" t="s">
        <v>1161</v>
      </c>
    </row>
    <row r="366" s="1" customFormat="1" ht="69" spans="1:3">
      <c r="A366" s="10" t="s">
        <v>480</v>
      </c>
      <c r="B366" s="11" t="s">
        <v>440</v>
      </c>
      <c r="C366" s="11" t="s">
        <v>1162</v>
      </c>
    </row>
    <row r="367" s="1" customFormat="1" ht="69" spans="1:3">
      <c r="A367" s="10" t="s">
        <v>481</v>
      </c>
      <c r="B367" s="11" t="s">
        <v>440</v>
      </c>
      <c r="C367" s="11" t="s">
        <v>1163</v>
      </c>
    </row>
    <row r="368" s="1" customFormat="1" ht="69" spans="1:3">
      <c r="A368" s="10" t="s">
        <v>482</v>
      </c>
      <c r="B368" s="11" t="s">
        <v>440</v>
      </c>
      <c r="C368" s="11" t="s">
        <v>1164</v>
      </c>
    </row>
    <row r="369" s="1" customFormat="1" ht="69" spans="1:3">
      <c r="A369" s="10" t="s">
        <v>483</v>
      </c>
      <c r="B369" s="11" t="s">
        <v>440</v>
      </c>
      <c r="C369" s="11" t="s">
        <v>1165</v>
      </c>
    </row>
    <row r="370" s="1" customFormat="1" ht="69" spans="1:3">
      <c r="A370" s="10" t="s">
        <v>484</v>
      </c>
      <c r="B370" s="11" t="s">
        <v>440</v>
      </c>
      <c r="C370" s="11" t="s">
        <v>1166</v>
      </c>
    </row>
    <row r="371" s="1" customFormat="1" ht="86.25" spans="1:3">
      <c r="A371" s="10" t="s">
        <v>485</v>
      </c>
      <c r="B371" s="11" t="s">
        <v>436</v>
      </c>
      <c r="C371" s="11" t="s">
        <v>1167</v>
      </c>
    </row>
    <row r="372" s="1" customFormat="1" spans="1:3">
      <c r="A372" s="10" t="s">
        <v>486</v>
      </c>
      <c r="B372" s="10"/>
      <c r="C372" s="10"/>
    </row>
    <row r="373" s="1" customFormat="1" spans="1:3">
      <c r="A373" s="10" t="s">
        <v>80</v>
      </c>
      <c r="B373" s="11" t="s">
        <v>487</v>
      </c>
      <c r="C373" s="11" t="s">
        <v>80</v>
      </c>
    </row>
    <row r="374" s="1" customFormat="1" ht="34.5" spans="1:3">
      <c r="A374" s="10" t="s">
        <v>488</v>
      </c>
      <c r="B374" s="11" t="s">
        <v>388</v>
      </c>
      <c r="C374" s="11" t="s">
        <v>1168</v>
      </c>
    </row>
    <row r="375" s="1" customFormat="1" spans="1:3">
      <c r="A375" s="10" t="s">
        <v>489</v>
      </c>
      <c r="B375" s="11" t="s">
        <v>390</v>
      </c>
      <c r="C375" s="11" t="s">
        <v>1094</v>
      </c>
    </row>
    <row r="376" s="1" customFormat="1" ht="69" spans="1:3">
      <c r="A376" s="10" t="s">
        <v>490</v>
      </c>
      <c r="B376" s="11" t="s">
        <v>393</v>
      </c>
      <c r="C376" s="11" t="s">
        <v>1157</v>
      </c>
    </row>
    <row r="377" s="1" customFormat="1" ht="51.75" spans="1:3">
      <c r="A377" s="10" t="s">
        <v>491</v>
      </c>
      <c r="B377" s="11" t="s">
        <v>412</v>
      </c>
      <c r="C377" s="11" t="s">
        <v>1169</v>
      </c>
    </row>
    <row r="378" s="1" customFormat="1" spans="1:3">
      <c r="A378" s="10" t="s">
        <v>492</v>
      </c>
      <c r="B378" s="10"/>
      <c r="C378" s="10"/>
    </row>
    <row r="379" s="1" customFormat="1" ht="69" spans="1:3">
      <c r="A379" s="10" t="s">
        <v>493</v>
      </c>
      <c r="B379" s="11" t="s">
        <v>393</v>
      </c>
      <c r="C379" s="11" t="s">
        <v>1100</v>
      </c>
    </row>
    <row r="380" s="1" customFormat="1" ht="86.25" spans="1:3">
      <c r="A380" s="10" t="s">
        <v>494</v>
      </c>
      <c r="B380" s="11" t="s">
        <v>436</v>
      </c>
      <c r="C380" s="11" t="s">
        <v>1167</v>
      </c>
    </row>
    <row r="381" s="1" customFormat="1" spans="1:3">
      <c r="A381" s="10" t="s">
        <v>495</v>
      </c>
      <c r="B381" s="11" t="s">
        <v>496</v>
      </c>
      <c r="C381" s="11" t="s">
        <v>1170</v>
      </c>
    </row>
    <row r="382" s="1" customFormat="1" ht="34.5" spans="1:3">
      <c r="A382" s="10" t="s">
        <v>497</v>
      </c>
      <c r="B382" s="11" t="s">
        <v>412</v>
      </c>
      <c r="C382" s="11" t="s">
        <v>1171</v>
      </c>
    </row>
    <row r="383" s="1" customFormat="1" spans="1:3">
      <c r="A383" s="10" t="s">
        <v>498</v>
      </c>
      <c r="B383" s="10"/>
      <c r="C383" s="10"/>
    </row>
    <row r="384" s="1" customFormat="1" ht="86.25" spans="1:3">
      <c r="A384" s="10" t="s">
        <v>499</v>
      </c>
      <c r="B384" s="11" t="s">
        <v>500</v>
      </c>
      <c r="C384" s="11" t="s">
        <v>1172</v>
      </c>
    </row>
    <row r="385" s="1" customFormat="1" ht="86.25" spans="1:3">
      <c r="A385" s="10" t="s">
        <v>501</v>
      </c>
      <c r="B385" s="11" t="s">
        <v>500</v>
      </c>
      <c r="C385" s="11" t="s">
        <v>1173</v>
      </c>
    </row>
    <row r="386" s="1" customFormat="1" ht="86.25" spans="1:3">
      <c r="A386" s="10" t="s">
        <v>502</v>
      </c>
      <c r="B386" s="11" t="s">
        <v>500</v>
      </c>
      <c r="C386" s="11" t="s">
        <v>1174</v>
      </c>
    </row>
    <row r="387" s="1" customFormat="1" ht="86.25" spans="1:3">
      <c r="A387" s="10" t="s">
        <v>503</v>
      </c>
      <c r="B387" s="11" t="s">
        <v>500</v>
      </c>
      <c r="C387" s="11" t="s">
        <v>1175</v>
      </c>
    </row>
    <row r="388" s="1" customFormat="1" ht="86.25" spans="1:3">
      <c r="A388" s="10" t="s">
        <v>504</v>
      </c>
      <c r="B388" s="11" t="s">
        <v>500</v>
      </c>
      <c r="C388" s="11" t="s">
        <v>1176</v>
      </c>
    </row>
    <row r="389" s="1" customFormat="1" ht="86.25" spans="1:3">
      <c r="A389" s="10" t="s">
        <v>505</v>
      </c>
      <c r="B389" s="11" t="s">
        <v>500</v>
      </c>
      <c r="C389" s="11" t="s">
        <v>1177</v>
      </c>
    </row>
    <row r="390" s="1" customFormat="1" ht="86.25" spans="1:3">
      <c r="A390" s="10" t="s">
        <v>506</v>
      </c>
      <c r="B390" s="11" t="s">
        <v>500</v>
      </c>
      <c r="C390" s="11" t="s">
        <v>1178</v>
      </c>
    </row>
    <row r="391" s="1" customFormat="1" ht="86.25" spans="1:3">
      <c r="A391" s="10" t="s">
        <v>507</v>
      </c>
      <c r="B391" s="11" t="s">
        <v>500</v>
      </c>
      <c r="C391" s="11" t="s">
        <v>1179</v>
      </c>
    </row>
    <row r="392" s="1" customFormat="1" spans="1:3">
      <c r="A392" s="10" t="s">
        <v>508</v>
      </c>
      <c r="B392" s="11" t="s">
        <v>509</v>
      </c>
      <c r="C392" s="11" t="s">
        <v>1180</v>
      </c>
    </row>
    <row r="393" s="1" customFormat="1" ht="51.75" spans="1:3">
      <c r="A393" s="10" t="s">
        <v>510</v>
      </c>
      <c r="B393" s="11" t="s">
        <v>511</v>
      </c>
      <c r="C393" s="11" t="s">
        <v>1181</v>
      </c>
    </row>
    <row r="394" s="1" customFormat="1" ht="51.75" spans="1:3">
      <c r="A394" s="10" t="s">
        <v>512</v>
      </c>
      <c r="B394" s="11" t="s">
        <v>513</v>
      </c>
      <c r="C394" s="11" t="s">
        <v>1182</v>
      </c>
    </row>
    <row r="395" s="1" customFormat="1" ht="51.75" spans="1:3">
      <c r="A395" s="10" t="s">
        <v>514</v>
      </c>
      <c r="B395" s="11" t="s">
        <v>513</v>
      </c>
      <c r="C395" s="11" t="s">
        <v>1183</v>
      </c>
    </row>
    <row r="396" s="1" customFormat="1" ht="51.75" spans="1:3">
      <c r="A396" s="10" t="s">
        <v>515</v>
      </c>
      <c r="B396" s="11" t="s">
        <v>513</v>
      </c>
      <c r="C396" s="11" t="s">
        <v>1184</v>
      </c>
    </row>
    <row r="397" s="1" customFormat="1" ht="51.75" spans="1:3">
      <c r="A397" s="10" t="s">
        <v>516</v>
      </c>
      <c r="B397" s="11" t="s">
        <v>513</v>
      </c>
      <c r="C397" s="11" t="s">
        <v>1185</v>
      </c>
    </row>
    <row r="398" s="1" customFormat="1" ht="51.75" spans="1:3">
      <c r="A398" s="10" t="s">
        <v>517</v>
      </c>
      <c r="B398" s="11" t="s">
        <v>518</v>
      </c>
      <c r="C398" s="11" t="s">
        <v>1186</v>
      </c>
    </row>
    <row r="399" s="1" customFormat="1" ht="34.5" spans="1:3">
      <c r="A399" s="10" t="s">
        <v>519</v>
      </c>
      <c r="B399" s="11" t="s">
        <v>520</v>
      </c>
      <c r="C399" s="11" t="s">
        <v>1187</v>
      </c>
    </row>
    <row r="400" s="1" customFormat="1" ht="51.75" spans="1:3">
      <c r="A400" s="10" t="s">
        <v>522</v>
      </c>
      <c r="B400" s="11" t="s">
        <v>518</v>
      </c>
      <c r="C400" s="11" t="s">
        <v>1188</v>
      </c>
    </row>
    <row r="401" s="1" customFormat="1" ht="34.5" spans="1:3">
      <c r="A401" s="10" t="s">
        <v>523</v>
      </c>
      <c r="B401" s="11" t="s">
        <v>520</v>
      </c>
      <c r="C401" s="11" t="s">
        <v>1189</v>
      </c>
    </row>
    <row r="402" s="1" customFormat="1" ht="69" spans="1:3">
      <c r="A402" s="10" t="s">
        <v>524</v>
      </c>
      <c r="B402" s="11" t="s">
        <v>525</v>
      </c>
      <c r="C402" s="11" t="s">
        <v>1190</v>
      </c>
    </row>
    <row r="403" s="1" customFormat="1" ht="69" spans="1:3">
      <c r="A403" s="10" t="s">
        <v>526</v>
      </c>
      <c r="B403" s="11" t="s">
        <v>525</v>
      </c>
      <c r="C403" s="11" t="s">
        <v>1191</v>
      </c>
    </row>
    <row r="404" s="1" customFormat="1" ht="34.5" spans="1:3">
      <c r="A404" s="10" t="s">
        <v>527</v>
      </c>
      <c r="B404" s="11" t="s">
        <v>528</v>
      </c>
      <c r="C404" s="11" t="s">
        <v>1192</v>
      </c>
    </row>
    <row r="405" s="1" customFormat="1" ht="34.5" spans="1:3">
      <c r="A405" s="10" t="s">
        <v>529</v>
      </c>
      <c r="B405" s="11" t="s">
        <v>530</v>
      </c>
      <c r="C405" s="11" t="s">
        <v>1193</v>
      </c>
    </row>
    <row r="406" s="1" customFormat="1" ht="51.75" spans="1:3">
      <c r="A406" s="10" t="s">
        <v>531</v>
      </c>
      <c r="B406" s="11" t="s">
        <v>532</v>
      </c>
      <c r="C406" s="11" t="s">
        <v>1194</v>
      </c>
    </row>
    <row r="407" s="1" customFormat="1" ht="51.75" spans="1:3">
      <c r="A407" s="10" t="s">
        <v>533</v>
      </c>
      <c r="B407" s="11" t="s">
        <v>532</v>
      </c>
      <c r="C407" s="11" t="s">
        <v>1195</v>
      </c>
    </row>
    <row r="408" s="1" customFormat="1" ht="34.5" spans="1:3">
      <c r="A408" s="10" t="s">
        <v>534</v>
      </c>
      <c r="B408" s="11" t="s">
        <v>535</v>
      </c>
      <c r="C408" s="11" t="s">
        <v>1196</v>
      </c>
    </row>
    <row r="409" s="1" customFormat="1" spans="1:3">
      <c r="A409" s="10" t="s">
        <v>536</v>
      </c>
      <c r="B409" s="11" t="s">
        <v>537</v>
      </c>
      <c r="C409" s="11" t="s">
        <v>1197</v>
      </c>
    </row>
    <row r="410" s="1" customFormat="1" spans="1:3">
      <c r="A410" s="10" t="s">
        <v>538</v>
      </c>
      <c r="B410" s="10"/>
      <c r="C410" s="10"/>
    </row>
    <row r="411" s="1" customFormat="1" ht="103.5" spans="1:3">
      <c r="A411" s="10" t="s">
        <v>539</v>
      </c>
      <c r="B411" s="11" t="s">
        <v>540</v>
      </c>
      <c r="C411" s="11" t="s">
        <v>1198</v>
      </c>
    </row>
    <row r="412" s="1" customFormat="1" ht="103.5" spans="1:3">
      <c r="A412" s="10" t="s">
        <v>541</v>
      </c>
      <c r="B412" s="11" t="s">
        <v>540</v>
      </c>
      <c r="C412" s="11" t="s">
        <v>1199</v>
      </c>
    </row>
    <row r="413" s="1" customFormat="1" ht="103.5" spans="1:3">
      <c r="A413" s="10" t="s">
        <v>542</v>
      </c>
      <c r="B413" s="11" t="s">
        <v>540</v>
      </c>
      <c r="C413" s="11" t="s">
        <v>1200</v>
      </c>
    </row>
    <row r="414" s="1" customFormat="1" ht="103.5" spans="1:3">
      <c r="A414" s="10" t="s">
        <v>543</v>
      </c>
      <c r="B414" s="11" t="s">
        <v>540</v>
      </c>
      <c r="C414" s="11" t="s">
        <v>1201</v>
      </c>
    </row>
    <row r="415" s="1" customFormat="1" ht="103.5" spans="1:3">
      <c r="A415" s="10" t="s">
        <v>544</v>
      </c>
      <c r="B415" s="11" t="s">
        <v>540</v>
      </c>
      <c r="C415" s="11" t="s">
        <v>1202</v>
      </c>
    </row>
    <row r="416" s="1" customFormat="1" ht="103.5" spans="1:3">
      <c r="A416" s="10" t="s">
        <v>545</v>
      </c>
      <c r="B416" s="11" t="s">
        <v>540</v>
      </c>
      <c r="C416" s="11" t="s">
        <v>1203</v>
      </c>
    </row>
    <row r="417" s="1" customFormat="1" spans="1:3">
      <c r="A417" s="10" t="s">
        <v>546</v>
      </c>
      <c r="B417" s="11" t="s">
        <v>530</v>
      </c>
      <c r="C417" s="11" t="s">
        <v>1204</v>
      </c>
    </row>
    <row r="418" s="1" customFormat="1" ht="34.5" spans="1:3">
      <c r="A418" s="10" t="s">
        <v>547</v>
      </c>
      <c r="B418" s="11" t="s">
        <v>530</v>
      </c>
      <c r="C418" s="11" t="s">
        <v>1205</v>
      </c>
    </row>
    <row r="419" s="1" customFormat="1" ht="34.5" spans="1:3">
      <c r="A419" s="10" t="s">
        <v>548</v>
      </c>
      <c r="B419" s="11" t="s">
        <v>530</v>
      </c>
      <c r="C419" s="11" t="s">
        <v>1206</v>
      </c>
    </row>
    <row r="420" s="1" customFormat="1" ht="51.75" spans="1:3">
      <c r="A420" s="10" t="s">
        <v>549</v>
      </c>
      <c r="B420" s="11" t="s">
        <v>530</v>
      </c>
      <c r="C420" s="11" t="s">
        <v>1207</v>
      </c>
    </row>
    <row r="421" s="1" customFormat="1" ht="34.5" spans="1:3">
      <c r="A421" s="10" t="s">
        <v>550</v>
      </c>
      <c r="B421" s="11" t="s">
        <v>530</v>
      </c>
      <c r="C421" s="11" t="s">
        <v>1208</v>
      </c>
    </row>
    <row r="422" s="1" customFormat="1" ht="34.5" spans="1:3">
      <c r="A422" s="10" t="s">
        <v>551</v>
      </c>
      <c r="B422" s="11" t="s">
        <v>552</v>
      </c>
      <c r="C422" s="11" t="s">
        <v>1209</v>
      </c>
    </row>
    <row r="423" s="1" customFormat="1" ht="34.5" spans="1:3">
      <c r="A423" s="10" t="s">
        <v>553</v>
      </c>
      <c r="B423" s="11" t="s">
        <v>552</v>
      </c>
      <c r="C423" s="11" t="s">
        <v>1210</v>
      </c>
    </row>
    <row r="424" s="1" customFormat="1" spans="1:3">
      <c r="A424" s="10" t="s">
        <v>554</v>
      </c>
      <c r="B424" s="11" t="s">
        <v>555</v>
      </c>
      <c r="C424" s="11" t="s">
        <v>1211</v>
      </c>
    </row>
    <row r="425" s="1" customFormat="1" spans="1:3">
      <c r="A425" s="10" t="s">
        <v>556</v>
      </c>
      <c r="B425" s="11" t="s">
        <v>555</v>
      </c>
      <c r="C425" s="11" t="s">
        <v>1212</v>
      </c>
    </row>
    <row r="426" s="1" customFormat="1" ht="34.5" spans="1:3">
      <c r="A426" s="10" t="s">
        <v>557</v>
      </c>
      <c r="B426" s="11" t="s">
        <v>555</v>
      </c>
      <c r="C426" s="11" t="s">
        <v>1213</v>
      </c>
    </row>
    <row r="427" s="1" customFormat="1" spans="1:3">
      <c r="A427" s="10" t="s">
        <v>558</v>
      </c>
      <c r="B427" s="11" t="s">
        <v>559</v>
      </c>
      <c r="C427" s="11" t="s">
        <v>1214</v>
      </c>
    </row>
    <row r="428" s="1" customFormat="1" spans="1:3">
      <c r="A428" s="10" t="s">
        <v>560</v>
      </c>
      <c r="B428" s="11" t="s">
        <v>561</v>
      </c>
      <c r="C428" s="11" t="s">
        <v>1215</v>
      </c>
    </row>
    <row r="429" s="1" customFormat="1" ht="51.75" spans="1:3">
      <c r="A429" s="10" t="s">
        <v>562</v>
      </c>
      <c r="B429" s="11" t="s">
        <v>563</v>
      </c>
      <c r="C429" s="11" t="s">
        <v>1216</v>
      </c>
    </row>
    <row r="430" s="1" customFormat="1" ht="51.75" spans="1:3">
      <c r="A430" s="10" t="s">
        <v>564</v>
      </c>
      <c r="B430" s="11" t="s">
        <v>565</v>
      </c>
      <c r="C430" s="11" t="s">
        <v>1217</v>
      </c>
    </row>
    <row r="431" s="1" customFormat="1" ht="51.75" spans="1:3">
      <c r="A431" s="10" t="s">
        <v>566</v>
      </c>
      <c r="B431" s="11" t="s">
        <v>563</v>
      </c>
      <c r="C431" s="11" t="s">
        <v>1218</v>
      </c>
    </row>
    <row r="432" s="1" customFormat="1" ht="51.75" spans="1:3">
      <c r="A432" s="10" t="s">
        <v>567</v>
      </c>
      <c r="B432" s="11" t="s">
        <v>532</v>
      </c>
      <c r="C432" s="11" t="s">
        <v>1219</v>
      </c>
    </row>
    <row r="433" s="1" customFormat="1" ht="51.75" spans="1:3">
      <c r="A433" s="10" t="s">
        <v>568</v>
      </c>
      <c r="B433" s="11" t="s">
        <v>532</v>
      </c>
      <c r="C433" s="11" t="s">
        <v>1220</v>
      </c>
    </row>
    <row r="434" s="1" customFormat="1" ht="51.75" spans="1:3">
      <c r="A434" s="10" t="s">
        <v>569</v>
      </c>
      <c r="B434" s="11" t="s">
        <v>532</v>
      </c>
      <c r="C434" s="11" t="s">
        <v>1221</v>
      </c>
    </row>
    <row r="435" s="1" customFormat="1" spans="1:3">
      <c r="A435" s="10" t="s">
        <v>570</v>
      </c>
      <c r="B435" s="10"/>
      <c r="C435" s="10"/>
    </row>
    <row r="436" s="1" customFormat="1" ht="69" spans="1:3">
      <c r="A436" s="10" t="s">
        <v>571</v>
      </c>
      <c r="B436" s="11" t="s">
        <v>572</v>
      </c>
      <c r="C436" s="11" t="s">
        <v>1222</v>
      </c>
    </row>
    <row r="437" s="1" customFormat="1" ht="69" spans="1:3">
      <c r="A437" s="10" t="s">
        <v>573</v>
      </c>
      <c r="B437" s="11" t="s">
        <v>572</v>
      </c>
      <c r="C437" s="11" t="s">
        <v>1223</v>
      </c>
    </row>
    <row r="438" s="1" customFormat="1" ht="69" spans="1:3">
      <c r="A438" s="10" t="s">
        <v>574</v>
      </c>
      <c r="B438" s="11" t="s">
        <v>572</v>
      </c>
      <c r="C438" s="11" t="s">
        <v>1224</v>
      </c>
    </row>
    <row r="439" s="1" customFormat="1" spans="1:3">
      <c r="A439" s="10" t="s">
        <v>575</v>
      </c>
      <c r="B439" s="11" t="s">
        <v>509</v>
      </c>
      <c r="C439" s="11" t="s">
        <v>1180</v>
      </c>
    </row>
    <row r="440" s="1" customFormat="1" ht="51.75" spans="1:3">
      <c r="A440" s="10" t="s">
        <v>576</v>
      </c>
      <c r="B440" s="11" t="s">
        <v>511</v>
      </c>
      <c r="C440" s="11" t="s">
        <v>1181</v>
      </c>
    </row>
    <row r="441" s="1" customFormat="1" ht="51.75" spans="1:3">
      <c r="A441" s="10" t="s">
        <v>577</v>
      </c>
      <c r="B441" s="11" t="s">
        <v>578</v>
      </c>
      <c r="C441" s="11" t="s">
        <v>1225</v>
      </c>
    </row>
    <row r="442" s="1" customFormat="1" ht="120.75" spans="1:3">
      <c r="A442" s="10" t="s">
        <v>579</v>
      </c>
      <c r="B442" s="11" t="s">
        <v>580</v>
      </c>
      <c r="C442" s="11" t="s">
        <v>1226</v>
      </c>
    </row>
    <row r="443" s="1" customFormat="1" ht="120.75" spans="1:3">
      <c r="A443" s="10" t="s">
        <v>581</v>
      </c>
      <c r="B443" s="11" t="s">
        <v>580</v>
      </c>
      <c r="C443" s="11" t="s">
        <v>1227</v>
      </c>
    </row>
    <row r="444" s="1" customFormat="1" ht="34.5" spans="1:3">
      <c r="A444" s="10" t="s">
        <v>582</v>
      </c>
      <c r="B444" s="11" t="s">
        <v>583</v>
      </c>
      <c r="C444" s="11" t="s">
        <v>1228</v>
      </c>
    </row>
    <row r="445" s="1" customFormat="1" ht="51.75" spans="1:3">
      <c r="A445" s="10" t="s">
        <v>585</v>
      </c>
      <c r="B445" s="11" t="s">
        <v>513</v>
      </c>
      <c r="C445" s="11" t="s">
        <v>1182</v>
      </c>
    </row>
    <row r="446" s="1" customFormat="1" ht="51.75" spans="1:3">
      <c r="A446" s="10" t="s">
        <v>586</v>
      </c>
      <c r="B446" s="11" t="s">
        <v>513</v>
      </c>
      <c r="C446" s="11" t="s">
        <v>1229</v>
      </c>
    </row>
    <row r="447" s="1" customFormat="1" ht="51.75" spans="1:3">
      <c r="A447" s="10" t="s">
        <v>587</v>
      </c>
      <c r="B447" s="11" t="s">
        <v>518</v>
      </c>
      <c r="C447" s="11" t="s">
        <v>1230</v>
      </c>
    </row>
    <row r="448" s="1" customFormat="1" ht="51.75" spans="1:3">
      <c r="A448" s="10" t="s">
        <v>588</v>
      </c>
      <c r="B448" s="11" t="s">
        <v>518</v>
      </c>
      <c r="C448" s="11" t="s">
        <v>1231</v>
      </c>
    </row>
    <row r="449" s="1" customFormat="1" ht="34.5" spans="1:3">
      <c r="A449" s="10" t="s">
        <v>589</v>
      </c>
      <c r="B449" s="11" t="s">
        <v>520</v>
      </c>
      <c r="C449" s="11" t="s">
        <v>1232</v>
      </c>
    </row>
    <row r="450" s="1" customFormat="1" ht="51.75" spans="1:3">
      <c r="A450" s="10" t="s">
        <v>590</v>
      </c>
      <c r="B450" s="11" t="s">
        <v>591</v>
      </c>
      <c r="C450" s="11" t="s">
        <v>1233</v>
      </c>
    </row>
    <row r="451" s="1" customFormat="1" ht="69" spans="1:3">
      <c r="A451" s="10" t="s">
        <v>592</v>
      </c>
      <c r="B451" s="11" t="s">
        <v>593</v>
      </c>
      <c r="C451" s="11" t="s">
        <v>1234</v>
      </c>
    </row>
    <row r="452" s="1" customFormat="1" spans="1:3">
      <c r="A452" s="10" t="s">
        <v>594</v>
      </c>
      <c r="B452" s="11" t="s">
        <v>595</v>
      </c>
      <c r="C452" s="11" t="s">
        <v>1235</v>
      </c>
    </row>
    <row r="453" s="1" customFormat="1" ht="51.75" spans="1:3">
      <c r="A453" s="10" t="s">
        <v>596</v>
      </c>
      <c r="B453" s="11" t="s">
        <v>563</v>
      </c>
      <c r="C453" s="11" t="s">
        <v>1236</v>
      </c>
    </row>
    <row r="454" s="1" customFormat="1" ht="51.75" spans="1:3">
      <c r="A454" s="10" t="s">
        <v>597</v>
      </c>
      <c r="B454" s="11" t="s">
        <v>563</v>
      </c>
      <c r="C454" s="11" t="s">
        <v>1237</v>
      </c>
    </row>
    <row r="455" s="1" customFormat="1" ht="34.5" spans="1:3">
      <c r="A455" s="10" t="s">
        <v>598</v>
      </c>
      <c r="B455" s="11" t="s">
        <v>565</v>
      </c>
      <c r="C455" s="11" t="s">
        <v>1238</v>
      </c>
    </row>
    <row r="456" s="1" customFormat="1" ht="51.75" spans="1:3">
      <c r="A456" s="10" t="s">
        <v>599</v>
      </c>
      <c r="B456" s="11" t="s">
        <v>565</v>
      </c>
      <c r="C456" s="11" t="s">
        <v>1239</v>
      </c>
    </row>
    <row r="457" s="1" customFormat="1" ht="51.75" spans="1:3">
      <c r="A457" s="10" t="s">
        <v>600</v>
      </c>
      <c r="B457" s="11" t="s">
        <v>532</v>
      </c>
      <c r="C457" s="11" t="s">
        <v>1240</v>
      </c>
    </row>
    <row r="458" s="1" customFormat="1" ht="51.75" spans="1:3">
      <c r="A458" s="10" t="s">
        <v>601</v>
      </c>
      <c r="B458" s="11" t="s">
        <v>532</v>
      </c>
      <c r="C458" s="11" t="s">
        <v>1221</v>
      </c>
    </row>
    <row r="459" s="1" customFormat="1" ht="51.75" spans="1:3">
      <c r="A459" s="10" t="s">
        <v>602</v>
      </c>
      <c r="B459" s="11" t="s">
        <v>603</v>
      </c>
      <c r="C459" s="11" t="s">
        <v>1241</v>
      </c>
    </row>
    <row r="460" s="1" customFormat="1" ht="172.5" spans="1:3">
      <c r="A460" s="10" t="s">
        <v>604</v>
      </c>
      <c r="B460" s="11" t="s">
        <v>605</v>
      </c>
      <c r="C460" s="11" t="s">
        <v>1242</v>
      </c>
    </row>
    <row r="461" s="1" customFormat="1" ht="189.75" spans="1:3">
      <c r="A461" s="10" t="s">
        <v>607</v>
      </c>
      <c r="B461" s="11" t="s">
        <v>605</v>
      </c>
      <c r="C461" s="11" t="s">
        <v>1243</v>
      </c>
    </row>
    <row r="462" s="1" customFormat="1" spans="1:3">
      <c r="A462" s="10" t="s">
        <v>608</v>
      </c>
      <c r="B462" s="10"/>
      <c r="C462" s="10"/>
    </row>
    <row r="463" s="1" customFormat="1" ht="103.5" spans="1:3">
      <c r="A463" s="10" t="s">
        <v>609</v>
      </c>
      <c r="B463" s="11" t="s">
        <v>610</v>
      </c>
      <c r="C463" s="11" t="s">
        <v>1244</v>
      </c>
    </row>
    <row r="464" s="1" customFormat="1" ht="103.5" spans="1:3">
      <c r="A464" s="10" t="s">
        <v>611</v>
      </c>
      <c r="B464" s="11" t="s">
        <v>610</v>
      </c>
      <c r="C464" s="11" t="s">
        <v>1245</v>
      </c>
    </row>
    <row r="465" s="1" customFormat="1" ht="138" spans="1:3">
      <c r="A465" s="10" t="s">
        <v>612</v>
      </c>
      <c r="B465" s="11" t="s">
        <v>613</v>
      </c>
      <c r="C465" s="11" t="s">
        <v>1246</v>
      </c>
    </row>
    <row r="466" s="1" customFormat="1" ht="138" spans="1:3">
      <c r="A466" s="10" t="s">
        <v>614</v>
      </c>
      <c r="B466" s="11" t="s">
        <v>613</v>
      </c>
      <c r="C466" s="11" t="s">
        <v>1247</v>
      </c>
    </row>
    <row r="467" s="1" customFormat="1" ht="138" spans="1:3">
      <c r="A467" s="10" t="s">
        <v>615</v>
      </c>
      <c r="B467" s="11" t="s">
        <v>613</v>
      </c>
      <c r="C467" s="11" t="s">
        <v>1248</v>
      </c>
    </row>
    <row r="468" s="1" customFormat="1" spans="1:3">
      <c r="A468" s="10" t="s">
        <v>616</v>
      </c>
      <c r="B468" s="11" t="s">
        <v>617</v>
      </c>
      <c r="C468" s="11" t="s">
        <v>1249</v>
      </c>
    </row>
    <row r="469" s="1" customFormat="1" ht="34.5" spans="1:3">
      <c r="A469" s="10" t="s">
        <v>618</v>
      </c>
      <c r="B469" s="11" t="s">
        <v>619</v>
      </c>
      <c r="C469" s="11" t="s">
        <v>1250</v>
      </c>
    </row>
    <row r="470" s="1" customFormat="1" ht="34.5" spans="1:3">
      <c r="A470" s="10" t="s">
        <v>620</v>
      </c>
      <c r="B470" s="11" t="s">
        <v>619</v>
      </c>
      <c r="C470" s="11" t="s">
        <v>1251</v>
      </c>
    </row>
    <row r="471" s="1" customFormat="1" ht="34.5" spans="1:3">
      <c r="A471" s="10" t="s">
        <v>621</v>
      </c>
      <c r="B471" s="11" t="s">
        <v>619</v>
      </c>
      <c r="C471" s="11" t="s">
        <v>1252</v>
      </c>
    </row>
    <row r="472" s="1" customFormat="1" ht="34.5" spans="1:3">
      <c r="A472" s="10" t="s">
        <v>622</v>
      </c>
      <c r="B472" s="11" t="s">
        <v>619</v>
      </c>
      <c r="C472" s="11" t="s">
        <v>1253</v>
      </c>
    </row>
    <row r="473" s="1" customFormat="1" ht="34.5" spans="1:3">
      <c r="A473" s="10" t="s">
        <v>623</v>
      </c>
      <c r="B473" s="11" t="s">
        <v>624</v>
      </c>
      <c r="C473" s="11" t="s">
        <v>1254</v>
      </c>
    </row>
    <row r="474" s="1" customFormat="1" ht="34.5" spans="1:3">
      <c r="A474" s="10" t="s">
        <v>625</v>
      </c>
      <c r="B474" s="11" t="s">
        <v>509</v>
      </c>
      <c r="C474" s="11" t="s">
        <v>1255</v>
      </c>
    </row>
    <row r="475" s="1" customFormat="1" ht="69" spans="1:3">
      <c r="A475" s="10" t="s">
        <v>626</v>
      </c>
      <c r="B475" s="11" t="s">
        <v>511</v>
      </c>
      <c r="C475" s="11" t="s">
        <v>1256</v>
      </c>
    </row>
    <row r="476" s="1" customFormat="1" spans="1:3">
      <c r="A476" s="10" t="s">
        <v>627</v>
      </c>
      <c r="B476" s="11" t="s">
        <v>628</v>
      </c>
      <c r="C476" s="11" t="s">
        <v>80</v>
      </c>
    </row>
    <row r="477" s="1" customFormat="1" spans="1:3">
      <c r="A477" s="10" t="s">
        <v>629</v>
      </c>
      <c r="B477" s="10"/>
      <c r="C477" s="10"/>
    </row>
    <row r="478" s="1" customFormat="1" ht="172.5" spans="1:3">
      <c r="A478" s="10" t="s">
        <v>630</v>
      </c>
      <c r="B478" s="11" t="s">
        <v>631</v>
      </c>
      <c r="C478" s="11" t="s">
        <v>1257</v>
      </c>
    </row>
    <row r="479" s="1" customFormat="1" ht="120.75" spans="1:3">
      <c r="A479" s="10" t="s">
        <v>632</v>
      </c>
      <c r="B479" s="11" t="s">
        <v>631</v>
      </c>
      <c r="C479" s="11" t="s">
        <v>1258</v>
      </c>
    </row>
    <row r="480" s="1" customFormat="1" ht="120.75" spans="1:3">
      <c r="A480" s="10" t="s">
        <v>633</v>
      </c>
      <c r="B480" s="11" t="s">
        <v>631</v>
      </c>
      <c r="C480" s="11" t="s">
        <v>1259</v>
      </c>
    </row>
    <row r="481" s="1" customFormat="1" ht="103.5" spans="1:3">
      <c r="A481" s="10" t="s">
        <v>634</v>
      </c>
      <c r="B481" s="11" t="s">
        <v>631</v>
      </c>
      <c r="C481" s="11" t="s">
        <v>1260</v>
      </c>
    </row>
    <row r="482" s="1" customFormat="1" ht="69" spans="1:3">
      <c r="A482" s="10" t="s">
        <v>635</v>
      </c>
      <c r="B482" s="11" t="s">
        <v>636</v>
      </c>
      <c r="C482" s="11" t="s">
        <v>1261</v>
      </c>
    </row>
    <row r="483" s="1" customFormat="1" ht="69" spans="1:3">
      <c r="A483" s="10" t="s">
        <v>637</v>
      </c>
      <c r="B483" s="11" t="s">
        <v>636</v>
      </c>
      <c r="C483" s="11" t="s">
        <v>1262</v>
      </c>
    </row>
    <row r="484" s="1" customFormat="1" ht="69" spans="1:3">
      <c r="A484" s="10" t="s">
        <v>638</v>
      </c>
      <c r="B484" s="11" t="s">
        <v>636</v>
      </c>
      <c r="C484" s="11" t="s">
        <v>1263</v>
      </c>
    </row>
    <row r="485" s="1" customFormat="1" ht="69" spans="1:3">
      <c r="A485" s="10" t="s">
        <v>639</v>
      </c>
      <c r="B485" s="11" t="s">
        <v>636</v>
      </c>
      <c r="C485" s="11" t="s">
        <v>1264</v>
      </c>
    </row>
    <row r="486" s="1" customFormat="1" ht="69" spans="1:3">
      <c r="A486" s="10" t="s">
        <v>640</v>
      </c>
      <c r="B486" s="11" t="s">
        <v>636</v>
      </c>
      <c r="C486" s="11" t="s">
        <v>1265</v>
      </c>
    </row>
    <row r="487" s="1" customFormat="1" ht="69" spans="1:3">
      <c r="A487" s="10" t="s">
        <v>641</v>
      </c>
      <c r="B487" s="11" t="s">
        <v>636</v>
      </c>
      <c r="C487" s="11" t="s">
        <v>1266</v>
      </c>
    </row>
    <row r="488" s="1" customFormat="1" ht="34.5" spans="1:3">
      <c r="A488" s="10" t="s">
        <v>642</v>
      </c>
      <c r="B488" s="11" t="s">
        <v>530</v>
      </c>
      <c r="C488" s="11" t="s">
        <v>1267</v>
      </c>
    </row>
    <row r="489" s="1" customFormat="1" ht="34.5" spans="1:3">
      <c r="A489" s="10" t="s">
        <v>643</v>
      </c>
      <c r="B489" s="11" t="s">
        <v>530</v>
      </c>
      <c r="C489" s="11" t="s">
        <v>1268</v>
      </c>
    </row>
    <row r="490" s="1" customFormat="1" ht="51.75" spans="1:3">
      <c r="A490" s="10" t="s">
        <v>644</v>
      </c>
      <c r="B490" s="11" t="s">
        <v>563</v>
      </c>
      <c r="C490" s="11" t="s">
        <v>1269</v>
      </c>
    </row>
    <row r="491" s="1" customFormat="1" ht="51.75" spans="1:3">
      <c r="A491" s="10" t="s">
        <v>645</v>
      </c>
      <c r="B491" s="11" t="s">
        <v>563</v>
      </c>
      <c r="C491" s="11" t="s">
        <v>1270</v>
      </c>
    </row>
    <row r="492" s="1" customFormat="1" ht="51.75" spans="1:3">
      <c r="A492" s="10" t="s">
        <v>646</v>
      </c>
      <c r="B492" s="11" t="s">
        <v>563</v>
      </c>
      <c r="C492" s="11" t="s">
        <v>1271</v>
      </c>
    </row>
    <row r="493" s="1" customFormat="1" ht="51.75" spans="1:3">
      <c r="A493" s="10" t="s">
        <v>647</v>
      </c>
      <c r="B493" s="11" t="s">
        <v>565</v>
      </c>
      <c r="C493" s="11" t="s">
        <v>1272</v>
      </c>
    </row>
    <row r="494" s="1" customFormat="1" ht="51.75" spans="1:3">
      <c r="A494" s="10" t="s">
        <v>648</v>
      </c>
      <c r="B494" s="11" t="s">
        <v>565</v>
      </c>
      <c r="C494" s="11" t="s">
        <v>1273</v>
      </c>
    </row>
    <row r="495" s="1" customFormat="1" ht="51.75" spans="1:3">
      <c r="A495" s="10" t="s">
        <v>649</v>
      </c>
      <c r="B495" s="11" t="s">
        <v>565</v>
      </c>
      <c r="C495" s="11" t="s">
        <v>1274</v>
      </c>
    </row>
    <row r="496" s="1" customFormat="1" ht="34.5" spans="1:3">
      <c r="A496" s="10" t="s">
        <v>650</v>
      </c>
      <c r="B496" s="11" t="s">
        <v>651</v>
      </c>
      <c r="C496" s="11" t="s">
        <v>1275</v>
      </c>
    </row>
    <row r="497" s="1" customFormat="1" ht="34.5" spans="1:3">
      <c r="A497" s="10" t="s">
        <v>652</v>
      </c>
      <c r="B497" s="11" t="s">
        <v>651</v>
      </c>
      <c r="C497" s="11" t="s">
        <v>1276</v>
      </c>
    </row>
    <row r="498" s="1" customFormat="1" ht="34.5" spans="1:3">
      <c r="A498" s="10" t="s">
        <v>653</v>
      </c>
      <c r="B498" s="11" t="s">
        <v>509</v>
      </c>
      <c r="C498" s="11" t="s">
        <v>1255</v>
      </c>
    </row>
    <row r="499" s="1" customFormat="1" ht="69" spans="1:3">
      <c r="A499" s="10" t="s">
        <v>654</v>
      </c>
      <c r="B499" s="11" t="s">
        <v>511</v>
      </c>
      <c r="C499" s="11" t="s">
        <v>1256</v>
      </c>
    </row>
    <row r="500" s="1" customFormat="1" spans="1:3">
      <c r="A500" s="10" t="s">
        <v>655</v>
      </c>
      <c r="B500" s="11" t="s">
        <v>628</v>
      </c>
      <c r="C500" s="11" t="s">
        <v>80</v>
      </c>
    </row>
    <row r="501" s="1" customFormat="1" spans="1:3">
      <c r="A501" s="10" t="s">
        <v>656</v>
      </c>
      <c r="B501" s="11" t="s">
        <v>657</v>
      </c>
      <c r="C501" s="11" t="s">
        <v>80</v>
      </c>
    </row>
    <row r="502" s="1" customFormat="1" spans="1:3">
      <c r="A502" s="10" t="s">
        <v>658</v>
      </c>
      <c r="B502" s="10"/>
      <c r="C502" s="10"/>
    </row>
    <row r="503" s="1" customFormat="1" ht="51.75" spans="1:3">
      <c r="A503" s="10" t="s">
        <v>659</v>
      </c>
      <c r="B503" s="11" t="s">
        <v>540</v>
      </c>
      <c r="C503" s="11" t="s">
        <v>1277</v>
      </c>
    </row>
    <row r="504" s="1" customFormat="1" ht="51.75" spans="1:3">
      <c r="A504" s="10" t="s">
        <v>660</v>
      </c>
      <c r="B504" s="11" t="s">
        <v>540</v>
      </c>
      <c r="C504" s="11" t="s">
        <v>1278</v>
      </c>
    </row>
    <row r="505" s="1" customFormat="1" ht="51.75" spans="1:3">
      <c r="A505" s="10" t="s">
        <v>661</v>
      </c>
      <c r="B505" s="11" t="s">
        <v>563</v>
      </c>
      <c r="C505" s="11" t="s">
        <v>1279</v>
      </c>
    </row>
    <row r="506" s="1" customFormat="1" ht="51.75" spans="1:3">
      <c r="A506" s="10" t="s">
        <v>662</v>
      </c>
      <c r="B506" s="11" t="s">
        <v>565</v>
      </c>
      <c r="C506" s="11" t="s">
        <v>1280</v>
      </c>
    </row>
    <row r="507" s="1" customFormat="1" ht="34.5" spans="1:3">
      <c r="A507" s="10" t="s">
        <v>663</v>
      </c>
      <c r="B507" s="11" t="s">
        <v>651</v>
      </c>
      <c r="C507" s="11" t="s">
        <v>1281</v>
      </c>
    </row>
    <row r="508" s="1" customFormat="1" ht="34.5" spans="1:3">
      <c r="A508" s="10" t="s">
        <v>664</v>
      </c>
      <c r="B508" s="11" t="s">
        <v>509</v>
      </c>
      <c r="C508" s="11" t="s">
        <v>1255</v>
      </c>
    </row>
    <row r="509" s="1" customFormat="1" ht="69" spans="1:3">
      <c r="A509" s="10" t="s">
        <v>665</v>
      </c>
      <c r="B509" s="11" t="s">
        <v>511</v>
      </c>
      <c r="C509" s="11" t="s">
        <v>1256</v>
      </c>
    </row>
    <row r="510" s="1" customFormat="1" spans="1:3">
      <c r="A510" s="10" t="s">
        <v>666</v>
      </c>
      <c r="B510" s="11" t="s">
        <v>657</v>
      </c>
      <c r="C510" s="11" t="s">
        <v>80</v>
      </c>
    </row>
    <row r="511" s="1" customFormat="1" spans="1:3">
      <c r="A511" s="10" t="s">
        <v>667</v>
      </c>
      <c r="B511" s="10"/>
      <c r="C511" s="10"/>
    </row>
    <row r="512" s="1" customFormat="1" spans="1:3">
      <c r="A512" s="10" t="s">
        <v>80</v>
      </c>
      <c r="B512" s="11" t="s">
        <v>668</v>
      </c>
      <c r="C512" s="11" t="s">
        <v>80</v>
      </c>
    </row>
    <row r="513" s="1" customFormat="1" spans="1:3">
      <c r="A513" s="10" t="s">
        <v>669</v>
      </c>
      <c r="B513" s="11" t="s">
        <v>509</v>
      </c>
      <c r="C513" s="11" t="s">
        <v>1282</v>
      </c>
    </row>
    <row r="514" s="1" customFormat="1" spans="1:3">
      <c r="A514" s="10" t="s">
        <v>670</v>
      </c>
      <c r="B514" s="11" t="s">
        <v>509</v>
      </c>
      <c r="C514" s="11" t="s">
        <v>1283</v>
      </c>
    </row>
    <row r="515" s="1" customFormat="1" spans="1:3">
      <c r="A515" s="10" t="s">
        <v>80</v>
      </c>
      <c r="B515" s="11" t="s">
        <v>671</v>
      </c>
      <c r="C515" s="11" t="s">
        <v>80</v>
      </c>
    </row>
    <row r="516" s="1" customFormat="1" spans="1:3">
      <c r="A516" s="10" t="s">
        <v>672</v>
      </c>
      <c r="B516" s="11" t="s">
        <v>509</v>
      </c>
      <c r="C516" s="11" t="s">
        <v>1284</v>
      </c>
    </row>
    <row r="517" s="1" customFormat="1" spans="1:3">
      <c r="A517" s="10" t="s">
        <v>673</v>
      </c>
      <c r="B517" s="11" t="s">
        <v>509</v>
      </c>
      <c r="C517" s="11" t="s">
        <v>1285</v>
      </c>
    </row>
    <row r="518" s="1" customFormat="1" spans="1:3">
      <c r="A518" s="10" t="s">
        <v>674</v>
      </c>
      <c r="B518" s="11" t="s">
        <v>509</v>
      </c>
      <c r="C518" s="11" t="s">
        <v>1286</v>
      </c>
    </row>
    <row r="519" s="1" customFormat="1" spans="1:3">
      <c r="A519" s="10" t="s">
        <v>675</v>
      </c>
      <c r="B519" s="11" t="s">
        <v>509</v>
      </c>
      <c r="C519" s="11" t="s">
        <v>1287</v>
      </c>
    </row>
    <row r="520" s="1" customFormat="1" spans="1:3">
      <c r="A520" s="10" t="s">
        <v>676</v>
      </c>
      <c r="B520" s="11" t="s">
        <v>509</v>
      </c>
      <c r="C520" s="11" t="s">
        <v>1288</v>
      </c>
    </row>
    <row r="521" s="1" customFormat="1" spans="1:3">
      <c r="A521" s="10" t="s">
        <v>677</v>
      </c>
      <c r="B521" s="11" t="s">
        <v>509</v>
      </c>
      <c r="C521" s="11" t="s">
        <v>1289</v>
      </c>
    </row>
    <row r="522" s="1" customFormat="1" spans="1:3">
      <c r="A522" s="10" t="s">
        <v>678</v>
      </c>
      <c r="B522" s="11" t="s">
        <v>509</v>
      </c>
      <c r="C522" s="11" t="s">
        <v>1290</v>
      </c>
    </row>
    <row r="523" s="1" customFormat="1" spans="1:3">
      <c r="A523" s="10" t="s">
        <v>679</v>
      </c>
      <c r="B523" s="11" t="s">
        <v>509</v>
      </c>
      <c r="C523" s="11" t="s">
        <v>1291</v>
      </c>
    </row>
    <row r="524" s="1" customFormat="1" spans="1:3">
      <c r="A524" s="10" t="s">
        <v>680</v>
      </c>
      <c r="B524" s="11" t="s">
        <v>509</v>
      </c>
      <c r="C524" s="11" t="s">
        <v>1292</v>
      </c>
    </row>
    <row r="525" s="1" customFormat="1" spans="1:3">
      <c r="A525" s="10" t="s">
        <v>681</v>
      </c>
      <c r="B525" s="11" t="s">
        <v>509</v>
      </c>
      <c r="C525" s="11" t="s">
        <v>1293</v>
      </c>
    </row>
    <row r="526" s="1" customFormat="1" spans="1:3">
      <c r="A526" s="10" t="s">
        <v>682</v>
      </c>
      <c r="B526" s="11" t="s">
        <v>509</v>
      </c>
      <c r="C526" s="11" t="s">
        <v>1294</v>
      </c>
    </row>
    <row r="527" s="1" customFormat="1" spans="1:3">
      <c r="A527" s="10" t="s">
        <v>683</v>
      </c>
      <c r="B527" s="11" t="s">
        <v>509</v>
      </c>
      <c r="C527" s="11" t="s">
        <v>1295</v>
      </c>
    </row>
    <row r="528" s="1" customFormat="1" spans="1:3">
      <c r="A528" s="10" t="s">
        <v>684</v>
      </c>
      <c r="B528" s="10"/>
      <c r="C528" s="10"/>
    </row>
    <row r="529" s="1" customFormat="1" spans="1:3">
      <c r="A529" s="10" t="s">
        <v>376</v>
      </c>
      <c r="B529" s="10"/>
      <c r="C529" s="10"/>
    </row>
    <row r="530" s="1" customFormat="1" ht="51.75" spans="1:3">
      <c r="A530" s="10" t="s">
        <v>685</v>
      </c>
      <c r="B530" s="11" t="s">
        <v>378</v>
      </c>
      <c r="C530" s="11" t="s">
        <v>1085</v>
      </c>
    </row>
    <row r="531" s="1" customFormat="1" ht="51.75" spans="1:3">
      <c r="A531" s="10" t="s">
        <v>686</v>
      </c>
      <c r="B531" s="11" t="s">
        <v>378</v>
      </c>
      <c r="C531" s="11" t="s">
        <v>1086</v>
      </c>
    </row>
    <row r="532" s="1" customFormat="1" ht="51.75" spans="1:3">
      <c r="A532" s="10" t="s">
        <v>687</v>
      </c>
      <c r="B532" s="11" t="s">
        <v>378</v>
      </c>
      <c r="C532" s="11" t="s">
        <v>1087</v>
      </c>
    </row>
    <row r="533" s="1" customFormat="1" ht="51.75" spans="1:3">
      <c r="A533" s="10" t="s">
        <v>688</v>
      </c>
      <c r="B533" s="11" t="s">
        <v>378</v>
      </c>
      <c r="C533" s="11" t="s">
        <v>1088</v>
      </c>
    </row>
    <row r="534" s="1" customFormat="1" ht="51.75" spans="1:3">
      <c r="A534" s="10" t="s">
        <v>689</v>
      </c>
      <c r="B534" s="11" t="s">
        <v>378</v>
      </c>
      <c r="C534" s="11" t="s">
        <v>1089</v>
      </c>
    </row>
    <row r="535" s="1" customFormat="1" ht="51.75" spans="1:3">
      <c r="A535" s="10" t="s">
        <v>690</v>
      </c>
      <c r="B535" s="11" t="s">
        <v>378</v>
      </c>
      <c r="C535" s="11" t="s">
        <v>1090</v>
      </c>
    </row>
    <row r="536" s="1" customFormat="1" ht="51.75" spans="1:3">
      <c r="A536" s="10" t="s">
        <v>691</v>
      </c>
      <c r="B536" s="11" t="s">
        <v>378</v>
      </c>
      <c r="C536" s="11" t="s">
        <v>1091</v>
      </c>
    </row>
    <row r="537" s="1" customFormat="1" ht="51.75" spans="1:3">
      <c r="A537" s="10" t="s">
        <v>692</v>
      </c>
      <c r="B537" s="11" t="s">
        <v>378</v>
      </c>
      <c r="C537" s="11" t="s">
        <v>1092</v>
      </c>
    </row>
    <row r="538" s="1" customFormat="1" ht="34.5" spans="1:3">
      <c r="A538" s="10" t="s">
        <v>693</v>
      </c>
      <c r="B538" s="11" t="s">
        <v>388</v>
      </c>
      <c r="C538" s="11" t="s">
        <v>1093</v>
      </c>
    </row>
    <row r="539" s="1" customFormat="1" spans="1:3">
      <c r="A539" s="10" t="s">
        <v>694</v>
      </c>
      <c r="B539" s="11" t="s">
        <v>390</v>
      </c>
      <c r="C539" s="11" t="s">
        <v>1094</v>
      </c>
    </row>
    <row r="540" s="1" customFormat="1" ht="69" spans="1:3">
      <c r="A540" s="10" t="s">
        <v>695</v>
      </c>
      <c r="B540" s="11" t="s">
        <v>393</v>
      </c>
      <c r="C540" s="11" t="s">
        <v>1095</v>
      </c>
    </row>
    <row r="541" s="1" customFormat="1" ht="69" spans="1:3">
      <c r="A541" s="10" t="s">
        <v>696</v>
      </c>
      <c r="B541" s="11" t="s">
        <v>393</v>
      </c>
      <c r="C541" s="11" t="s">
        <v>1096</v>
      </c>
    </row>
    <row r="542" s="1" customFormat="1" ht="69" spans="1:3">
      <c r="A542" s="10" t="s">
        <v>697</v>
      </c>
      <c r="B542" s="11" t="s">
        <v>393</v>
      </c>
      <c r="C542" s="11" t="s">
        <v>1097</v>
      </c>
    </row>
    <row r="543" s="1" customFormat="1" ht="69" spans="1:3">
      <c r="A543" s="10" t="s">
        <v>698</v>
      </c>
      <c r="B543" s="11" t="s">
        <v>393</v>
      </c>
      <c r="C543" s="11" t="s">
        <v>1098</v>
      </c>
    </row>
    <row r="544" s="1" customFormat="1" ht="69" spans="1:3">
      <c r="A544" s="10" t="s">
        <v>699</v>
      </c>
      <c r="B544" s="11" t="s">
        <v>393</v>
      </c>
      <c r="C544" s="11" t="s">
        <v>1099</v>
      </c>
    </row>
    <row r="545" s="1" customFormat="1" ht="69" spans="1:3">
      <c r="A545" s="10" t="s">
        <v>700</v>
      </c>
      <c r="B545" s="11" t="s">
        <v>393</v>
      </c>
      <c r="C545" s="11" t="s">
        <v>1100</v>
      </c>
    </row>
    <row r="546" s="1" customFormat="1" ht="69" spans="1:3">
      <c r="A546" s="10" t="s">
        <v>701</v>
      </c>
      <c r="B546" s="11" t="s">
        <v>393</v>
      </c>
      <c r="C546" s="11" t="s">
        <v>1296</v>
      </c>
    </row>
    <row r="547" s="1" customFormat="1" ht="69" spans="1:3">
      <c r="A547" s="10" t="s">
        <v>702</v>
      </c>
      <c r="B547" s="11" t="s">
        <v>393</v>
      </c>
      <c r="C547" s="11" t="s">
        <v>1102</v>
      </c>
    </row>
    <row r="548" s="1" customFormat="1" ht="69" spans="1:3">
      <c r="A548" s="10" t="s">
        <v>703</v>
      </c>
      <c r="B548" s="11" t="s">
        <v>393</v>
      </c>
      <c r="C548" s="11" t="s">
        <v>1103</v>
      </c>
    </row>
    <row r="549" s="1" customFormat="1" ht="69" spans="1:3">
      <c r="A549" s="10" t="s">
        <v>704</v>
      </c>
      <c r="B549" s="11" t="s">
        <v>393</v>
      </c>
      <c r="C549" s="11" t="s">
        <v>1104</v>
      </c>
    </row>
    <row r="550" s="1" customFormat="1" ht="69" spans="1:3">
      <c r="A550" s="10" t="s">
        <v>705</v>
      </c>
      <c r="B550" s="11" t="s">
        <v>393</v>
      </c>
      <c r="C550" s="11" t="s">
        <v>1105</v>
      </c>
    </row>
    <row r="551" s="1" customFormat="1" ht="69" spans="1:3">
      <c r="A551" s="10" t="s">
        <v>706</v>
      </c>
      <c r="B551" s="11" t="s">
        <v>393</v>
      </c>
      <c r="C551" s="11" t="s">
        <v>1106</v>
      </c>
    </row>
    <row r="552" s="1" customFormat="1" ht="69" spans="1:3">
      <c r="A552" s="10" t="s">
        <v>707</v>
      </c>
      <c r="B552" s="11" t="s">
        <v>393</v>
      </c>
      <c r="C552" s="11" t="s">
        <v>1297</v>
      </c>
    </row>
    <row r="553" s="1" customFormat="1" ht="69" spans="1:3">
      <c r="A553" s="10" t="s">
        <v>708</v>
      </c>
      <c r="B553" s="11" t="s">
        <v>393</v>
      </c>
      <c r="C553" s="11" t="s">
        <v>1108</v>
      </c>
    </row>
    <row r="554" s="1" customFormat="1" ht="69" spans="1:3">
      <c r="A554" s="10" t="s">
        <v>709</v>
      </c>
      <c r="B554" s="11" t="s">
        <v>393</v>
      </c>
      <c r="C554" s="11" t="s">
        <v>1109</v>
      </c>
    </row>
    <row r="555" s="1" customFormat="1" ht="69" spans="1:3">
      <c r="A555" s="10" t="s">
        <v>710</v>
      </c>
      <c r="B555" s="11" t="s">
        <v>393</v>
      </c>
      <c r="C555" s="11" t="s">
        <v>1110</v>
      </c>
    </row>
    <row r="556" s="1" customFormat="1" ht="34.5" spans="1:3">
      <c r="A556" s="10" t="s">
        <v>711</v>
      </c>
      <c r="B556" s="11" t="s">
        <v>393</v>
      </c>
      <c r="C556" s="11" t="s">
        <v>1111</v>
      </c>
    </row>
    <row r="557" s="1" customFormat="1" spans="1:3">
      <c r="A557" s="10" t="s">
        <v>712</v>
      </c>
      <c r="B557" s="11" t="s">
        <v>390</v>
      </c>
      <c r="C557" s="11" t="s">
        <v>1112</v>
      </c>
    </row>
    <row r="558" s="1" customFormat="1" ht="34.5" spans="1:3">
      <c r="A558" s="10" t="s">
        <v>713</v>
      </c>
      <c r="B558" s="11" t="s">
        <v>412</v>
      </c>
      <c r="C558" s="11" t="s">
        <v>1298</v>
      </c>
    </row>
    <row r="559" s="1" customFormat="1" ht="51.75" spans="1:3">
      <c r="A559" s="10" t="s">
        <v>714</v>
      </c>
      <c r="B559" s="11" t="s">
        <v>412</v>
      </c>
      <c r="C559" s="11" t="s">
        <v>1114</v>
      </c>
    </row>
    <row r="560" s="1" customFormat="1" ht="51.75" spans="1:3">
      <c r="A560" s="10" t="s">
        <v>715</v>
      </c>
      <c r="B560" s="11" t="s">
        <v>412</v>
      </c>
      <c r="C560" s="11" t="s">
        <v>1115</v>
      </c>
    </row>
    <row r="561" s="1" customFormat="1" ht="51.75" spans="1:3">
      <c r="A561" s="10" t="s">
        <v>716</v>
      </c>
      <c r="B561" s="11" t="s">
        <v>412</v>
      </c>
      <c r="C561" s="11" t="s">
        <v>1116</v>
      </c>
    </row>
    <row r="562" s="1" customFormat="1" spans="1:3">
      <c r="A562" s="10" t="s">
        <v>717</v>
      </c>
      <c r="B562" s="11" t="s">
        <v>412</v>
      </c>
      <c r="C562" s="11" t="s">
        <v>1117</v>
      </c>
    </row>
    <row r="563" s="1" customFormat="1" ht="103.5" spans="1:3">
      <c r="A563" s="10" t="s">
        <v>718</v>
      </c>
      <c r="B563" s="11" t="s">
        <v>418</v>
      </c>
      <c r="C563" s="11" t="s">
        <v>1118</v>
      </c>
    </row>
    <row r="564" s="1" customFormat="1" ht="103.5" spans="1:3">
      <c r="A564" s="10" t="s">
        <v>719</v>
      </c>
      <c r="B564" s="11" t="s">
        <v>418</v>
      </c>
      <c r="C564" s="11" t="s">
        <v>1119</v>
      </c>
    </row>
    <row r="565" s="1" customFormat="1" ht="103.5" spans="1:3">
      <c r="A565" s="10" t="s">
        <v>720</v>
      </c>
      <c r="B565" s="11" t="s">
        <v>418</v>
      </c>
      <c r="C565" s="11" t="s">
        <v>1299</v>
      </c>
    </row>
    <row r="566" s="1" customFormat="1" ht="103.5" spans="1:3">
      <c r="A566" s="10" t="s">
        <v>721</v>
      </c>
      <c r="B566" s="11" t="s">
        <v>418</v>
      </c>
      <c r="C566" s="11" t="s">
        <v>1121</v>
      </c>
    </row>
    <row r="567" s="1" customFormat="1" ht="103.5" spans="1:3">
      <c r="A567" s="10" t="s">
        <v>722</v>
      </c>
      <c r="B567" s="11" t="s">
        <v>418</v>
      </c>
      <c r="C567" s="11" t="s">
        <v>1122</v>
      </c>
    </row>
    <row r="568" s="1" customFormat="1" ht="86.25" spans="1:3">
      <c r="A568" s="10" t="s">
        <v>723</v>
      </c>
      <c r="B568" s="11" t="s">
        <v>418</v>
      </c>
      <c r="C568" s="11" t="s">
        <v>1300</v>
      </c>
    </row>
    <row r="569" s="1" customFormat="1" ht="103.5" spans="1:3">
      <c r="A569" s="10" t="s">
        <v>724</v>
      </c>
      <c r="B569" s="11" t="s">
        <v>418</v>
      </c>
      <c r="C569" s="11" t="s">
        <v>1124</v>
      </c>
    </row>
    <row r="570" s="1" customFormat="1" ht="103.5" spans="1:3">
      <c r="A570" s="10" t="s">
        <v>725</v>
      </c>
      <c r="B570" s="11" t="s">
        <v>426</v>
      </c>
      <c r="C570" s="11" t="s">
        <v>1125</v>
      </c>
    </row>
    <row r="571" s="1" customFormat="1" ht="103.5" spans="1:3">
      <c r="A571" s="10" t="s">
        <v>726</v>
      </c>
      <c r="B571" s="11" t="s">
        <v>426</v>
      </c>
      <c r="C571" s="11" t="s">
        <v>1126</v>
      </c>
    </row>
    <row r="572" s="1" customFormat="1" ht="103.5" spans="1:3">
      <c r="A572" s="10" t="s">
        <v>727</v>
      </c>
      <c r="B572" s="11" t="s">
        <v>426</v>
      </c>
      <c r="C572" s="11" t="s">
        <v>1127</v>
      </c>
    </row>
    <row r="573" s="1" customFormat="1" ht="103.5" spans="1:3">
      <c r="A573" s="10" t="s">
        <v>728</v>
      </c>
      <c r="B573" s="11" t="s">
        <v>426</v>
      </c>
      <c r="C573" s="11" t="s">
        <v>1128</v>
      </c>
    </row>
    <row r="574" s="1" customFormat="1" ht="103.5" spans="1:3">
      <c r="A574" s="10" t="s">
        <v>729</v>
      </c>
      <c r="B574" s="11" t="s">
        <v>426</v>
      </c>
      <c r="C574" s="11" t="s">
        <v>1129</v>
      </c>
    </row>
    <row r="575" s="1" customFormat="1" ht="103.5" spans="1:3">
      <c r="A575" s="10" t="s">
        <v>730</v>
      </c>
      <c r="B575" s="11" t="s">
        <v>426</v>
      </c>
      <c r="C575" s="11" t="s">
        <v>1130</v>
      </c>
    </row>
    <row r="576" s="1" customFormat="1" ht="103.5" spans="1:3">
      <c r="A576" s="10" t="s">
        <v>731</v>
      </c>
      <c r="B576" s="11" t="s">
        <v>426</v>
      </c>
      <c r="C576" s="11" t="s">
        <v>1131</v>
      </c>
    </row>
    <row r="577" s="1" customFormat="1" ht="86.25" spans="1:3">
      <c r="A577" s="10" t="s">
        <v>732</v>
      </c>
      <c r="B577" s="11" t="s">
        <v>434</v>
      </c>
      <c r="C577" s="11" t="s">
        <v>1132</v>
      </c>
    </row>
    <row r="578" s="1" customFormat="1" ht="86.25" spans="1:3">
      <c r="A578" s="10" t="s">
        <v>733</v>
      </c>
      <c r="B578" s="11" t="s">
        <v>436</v>
      </c>
      <c r="C578" s="11" t="s">
        <v>1133</v>
      </c>
    </row>
    <row r="579" s="1" customFormat="1" ht="86.25" spans="1:3">
      <c r="A579" s="10" t="s">
        <v>734</v>
      </c>
      <c r="B579" s="11" t="s">
        <v>436</v>
      </c>
      <c r="C579" s="11" t="s">
        <v>1134</v>
      </c>
    </row>
    <row r="580" s="1" customFormat="1" ht="86.25" spans="1:3">
      <c r="A580" s="10" t="s">
        <v>735</v>
      </c>
      <c r="B580" s="11" t="s">
        <v>436</v>
      </c>
      <c r="C580" s="11" t="s">
        <v>1135</v>
      </c>
    </row>
    <row r="581" s="1" customFormat="1" ht="34.5" spans="1:3">
      <c r="A581" s="10" t="s">
        <v>736</v>
      </c>
      <c r="B581" s="11" t="s">
        <v>440</v>
      </c>
      <c r="C581" s="11" t="s">
        <v>1136</v>
      </c>
    </row>
    <row r="582" s="1" customFormat="1" spans="1:3">
      <c r="A582" s="10" t="s">
        <v>737</v>
      </c>
      <c r="B582" s="11" t="s">
        <v>440</v>
      </c>
      <c r="C582" s="11" t="s">
        <v>1137</v>
      </c>
    </row>
    <row r="583" s="1" customFormat="1" spans="1:3">
      <c r="A583" s="10" t="s">
        <v>738</v>
      </c>
      <c r="B583" s="11" t="s">
        <v>444</v>
      </c>
      <c r="C583" s="11" t="s">
        <v>1138</v>
      </c>
    </row>
    <row r="584" s="1" customFormat="1" spans="1:3">
      <c r="A584" s="10" t="s">
        <v>739</v>
      </c>
      <c r="B584" s="11" t="s">
        <v>440</v>
      </c>
      <c r="C584" s="11" t="s">
        <v>1139</v>
      </c>
    </row>
    <row r="585" s="1" customFormat="1" spans="1:3">
      <c r="A585" s="10" t="s">
        <v>740</v>
      </c>
      <c r="B585" s="11" t="s">
        <v>440</v>
      </c>
      <c r="C585" s="11" t="s">
        <v>1140</v>
      </c>
    </row>
    <row r="586" s="1" customFormat="1" spans="1:3">
      <c r="A586" s="10" t="s">
        <v>741</v>
      </c>
      <c r="B586" s="11" t="s">
        <v>440</v>
      </c>
      <c r="C586" s="11" t="s">
        <v>1141</v>
      </c>
    </row>
    <row r="587" s="1" customFormat="1" spans="1:3">
      <c r="A587" s="10" t="s">
        <v>742</v>
      </c>
      <c r="B587" s="11" t="s">
        <v>440</v>
      </c>
      <c r="C587" s="11" t="s">
        <v>1142</v>
      </c>
    </row>
    <row r="588" s="1" customFormat="1" ht="34.5" spans="1:3">
      <c r="A588" s="10" t="s">
        <v>743</v>
      </c>
      <c r="B588" s="11" t="s">
        <v>450</v>
      </c>
      <c r="C588" s="11" t="s">
        <v>1143</v>
      </c>
    </row>
    <row r="589" s="1" customFormat="1" spans="1:3">
      <c r="A589" s="10" t="s">
        <v>744</v>
      </c>
      <c r="B589" s="11" t="s">
        <v>452</v>
      </c>
      <c r="C589" s="11" t="s">
        <v>1144</v>
      </c>
    </row>
    <row r="590" s="1" customFormat="1" spans="1:3">
      <c r="A590" s="10" t="s">
        <v>745</v>
      </c>
      <c r="B590" s="11" t="s">
        <v>452</v>
      </c>
      <c r="C590" s="11" t="s">
        <v>1145</v>
      </c>
    </row>
    <row r="591" s="1" customFormat="1" spans="1:3">
      <c r="A591" s="10" t="s">
        <v>746</v>
      </c>
      <c r="B591" s="11" t="s">
        <v>452</v>
      </c>
      <c r="C591" s="11" t="s">
        <v>1146</v>
      </c>
    </row>
    <row r="592" s="1" customFormat="1" spans="1:3">
      <c r="A592" s="10" t="s">
        <v>747</v>
      </c>
      <c r="B592" s="11" t="s">
        <v>452</v>
      </c>
      <c r="C592" s="11" t="s">
        <v>1147</v>
      </c>
    </row>
    <row r="593" s="1" customFormat="1" ht="34.5" spans="1:3">
      <c r="A593" s="10" t="s">
        <v>748</v>
      </c>
      <c r="B593" s="11" t="s">
        <v>457</v>
      </c>
      <c r="C593" s="11" t="s">
        <v>1148</v>
      </c>
    </row>
    <row r="594" s="1" customFormat="1" spans="1:3">
      <c r="A594" s="10" t="s">
        <v>749</v>
      </c>
      <c r="B594" s="11" t="s">
        <v>457</v>
      </c>
      <c r="C594" s="11" t="s">
        <v>1149</v>
      </c>
    </row>
    <row r="595" s="1" customFormat="1" spans="1:3">
      <c r="A595" s="10" t="s">
        <v>750</v>
      </c>
      <c r="B595" s="11" t="s">
        <v>460</v>
      </c>
      <c r="C595" s="11" t="s">
        <v>1150</v>
      </c>
    </row>
    <row r="596" s="1" customFormat="1" spans="1:3">
      <c r="A596" s="10" t="s">
        <v>751</v>
      </c>
      <c r="B596" s="11" t="s">
        <v>460</v>
      </c>
      <c r="C596" s="11" t="s">
        <v>1151</v>
      </c>
    </row>
    <row r="597" s="1" customFormat="1" ht="51.75" spans="1:3">
      <c r="A597" s="10" t="s">
        <v>752</v>
      </c>
      <c r="B597" s="11" t="s">
        <v>463</v>
      </c>
      <c r="C597" s="11" t="s">
        <v>1152</v>
      </c>
    </row>
    <row r="598" s="1" customFormat="1" spans="1:3">
      <c r="A598" s="10" t="s">
        <v>753</v>
      </c>
      <c r="B598" s="11" t="s">
        <v>463</v>
      </c>
      <c r="C598" s="11" t="s">
        <v>1153</v>
      </c>
    </row>
    <row r="599" s="1" customFormat="1" ht="51.75" spans="1:3">
      <c r="A599" s="10" t="s">
        <v>754</v>
      </c>
      <c r="B599" s="11" t="s">
        <v>466</v>
      </c>
      <c r="C599" s="11" t="s">
        <v>1154</v>
      </c>
    </row>
    <row r="600" s="1" customFormat="1" ht="51.75" spans="1:3">
      <c r="A600" s="10" t="s">
        <v>755</v>
      </c>
      <c r="B600" s="11" t="s">
        <v>468</v>
      </c>
      <c r="C600" s="11" t="s">
        <v>1155</v>
      </c>
    </row>
    <row r="601" s="1" customFormat="1" spans="1:3">
      <c r="A601" s="10" t="s">
        <v>470</v>
      </c>
      <c r="B601" s="10"/>
      <c r="C601" s="10"/>
    </row>
    <row r="602" s="1" customFormat="1" ht="34.5" spans="1:3">
      <c r="A602" s="10" t="s">
        <v>756</v>
      </c>
      <c r="B602" s="11" t="s">
        <v>378</v>
      </c>
      <c r="C602" s="11" t="s">
        <v>1301</v>
      </c>
    </row>
    <row r="603" s="1" customFormat="1" ht="69" spans="1:3">
      <c r="A603" s="10" t="s">
        <v>757</v>
      </c>
      <c r="B603" s="11" t="s">
        <v>393</v>
      </c>
      <c r="C603" s="11" t="s">
        <v>1104</v>
      </c>
    </row>
    <row r="604" s="1" customFormat="1" ht="69" spans="1:3">
      <c r="A604" s="10" t="s">
        <v>758</v>
      </c>
      <c r="B604" s="11" t="s">
        <v>393</v>
      </c>
      <c r="C604" s="11" t="s">
        <v>1157</v>
      </c>
    </row>
    <row r="605" s="1" customFormat="1" spans="1:3">
      <c r="A605" s="10" t="s">
        <v>759</v>
      </c>
      <c r="B605" s="11" t="s">
        <v>390</v>
      </c>
      <c r="C605" s="11" t="s">
        <v>1112</v>
      </c>
    </row>
    <row r="606" s="1" customFormat="1" ht="51.75" spans="1:3">
      <c r="A606" s="10" t="s">
        <v>760</v>
      </c>
      <c r="B606" s="11" t="s">
        <v>412</v>
      </c>
      <c r="C606" s="11" t="s">
        <v>1113</v>
      </c>
    </row>
    <row r="607" s="1" customFormat="1" ht="51.75" spans="1:3">
      <c r="A607" s="10" t="s">
        <v>761</v>
      </c>
      <c r="B607" s="11" t="s">
        <v>440</v>
      </c>
      <c r="C607" s="11" t="s">
        <v>1302</v>
      </c>
    </row>
    <row r="608" s="1" customFormat="1" ht="69" spans="1:3">
      <c r="A608" s="10" t="s">
        <v>762</v>
      </c>
      <c r="B608" s="11" t="s">
        <v>440</v>
      </c>
      <c r="C608" s="11" t="s">
        <v>1159</v>
      </c>
    </row>
    <row r="609" s="1" customFormat="1" ht="69" spans="1:3">
      <c r="A609" s="10" t="s">
        <v>763</v>
      </c>
      <c r="B609" s="11" t="s">
        <v>440</v>
      </c>
      <c r="C609" s="11" t="s">
        <v>1160</v>
      </c>
    </row>
    <row r="610" s="1" customFormat="1" ht="69" spans="1:3">
      <c r="A610" s="10" t="s">
        <v>764</v>
      </c>
      <c r="B610" s="11" t="s">
        <v>440</v>
      </c>
      <c r="C610" s="11" t="s">
        <v>1161</v>
      </c>
    </row>
    <row r="611" s="1" customFormat="1" ht="69" spans="1:3">
      <c r="A611" s="10" t="s">
        <v>765</v>
      </c>
      <c r="B611" s="11" t="s">
        <v>440</v>
      </c>
      <c r="C611" s="11" t="s">
        <v>1162</v>
      </c>
    </row>
    <row r="612" s="1" customFormat="1" ht="69" spans="1:3">
      <c r="A612" s="10" t="s">
        <v>766</v>
      </c>
      <c r="B612" s="11" t="s">
        <v>440</v>
      </c>
      <c r="C612" s="11" t="s">
        <v>1163</v>
      </c>
    </row>
    <row r="613" s="1" customFormat="1" ht="69" spans="1:3">
      <c r="A613" s="10" t="s">
        <v>767</v>
      </c>
      <c r="B613" s="11" t="s">
        <v>440</v>
      </c>
      <c r="C613" s="11" t="s">
        <v>1164</v>
      </c>
    </row>
    <row r="614" s="1" customFormat="1" ht="69" spans="1:3">
      <c r="A614" s="10" t="s">
        <v>768</v>
      </c>
      <c r="B614" s="11" t="s">
        <v>440</v>
      </c>
      <c r="C614" s="11" t="s">
        <v>1165</v>
      </c>
    </row>
    <row r="615" s="1" customFormat="1" ht="69" spans="1:3">
      <c r="A615" s="10" t="s">
        <v>769</v>
      </c>
      <c r="B615" s="11" t="s">
        <v>440</v>
      </c>
      <c r="C615" s="11" t="s">
        <v>1166</v>
      </c>
    </row>
    <row r="616" s="1" customFormat="1" ht="86.25" spans="1:3">
      <c r="A616" s="10" t="s">
        <v>770</v>
      </c>
      <c r="B616" s="11" t="s">
        <v>436</v>
      </c>
      <c r="C616" s="11" t="s">
        <v>1167</v>
      </c>
    </row>
    <row r="617" s="1" customFormat="1" spans="1:3">
      <c r="A617" s="10" t="s">
        <v>486</v>
      </c>
      <c r="B617" s="10"/>
      <c r="C617" s="10"/>
    </row>
    <row r="618" s="1" customFormat="1" spans="1:3">
      <c r="A618" s="10" t="s">
        <v>80</v>
      </c>
      <c r="B618" s="11" t="s">
        <v>487</v>
      </c>
      <c r="C618" s="11" t="s">
        <v>80</v>
      </c>
    </row>
    <row r="619" s="1" customFormat="1" ht="34.5" spans="1:3">
      <c r="A619" s="10" t="s">
        <v>771</v>
      </c>
      <c r="B619" s="11" t="s">
        <v>388</v>
      </c>
      <c r="C619" s="11" t="s">
        <v>1168</v>
      </c>
    </row>
    <row r="620" s="1" customFormat="1" spans="1:3">
      <c r="A620" s="10" t="s">
        <v>772</v>
      </c>
      <c r="B620" s="11" t="s">
        <v>390</v>
      </c>
      <c r="C620" s="11" t="s">
        <v>1094</v>
      </c>
    </row>
    <row r="621" s="1" customFormat="1" ht="69" spans="1:3">
      <c r="A621" s="10" t="s">
        <v>773</v>
      </c>
      <c r="B621" s="11" t="s">
        <v>393</v>
      </c>
      <c r="C621" s="11" t="s">
        <v>1157</v>
      </c>
    </row>
    <row r="622" s="1" customFormat="1" ht="51.75" spans="1:3">
      <c r="A622" s="10" t="s">
        <v>774</v>
      </c>
      <c r="B622" s="11" t="s">
        <v>412</v>
      </c>
      <c r="C622" s="11" t="s">
        <v>1169</v>
      </c>
    </row>
    <row r="623" s="1" customFormat="1" spans="1:3">
      <c r="A623" s="10" t="s">
        <v>492</v>
      </c>
      <c r="B623" s="10"/>
      <c r="C623" s="10"/>
    </row>
    <row r="624" s="1" customFormat="1" ht="69" spans="1:3">
      <c r="A624" s="10" t="s">
        <v>775</v>
      </c>
      <c r="B624" s="11" t="s">
        <v>393</v>
      </c>
      <c r="C624" s="11" t="s">
        <v>1100</v>
      </c>
    </row>
    <row r="625" s="1" customFormat="1" ht="86.25" spans="1:3">
      <c r="A625" s="10" t="s">
        <v>776</v>
      </c>
      <c r="B625" s="11" t="s">
        <v>436</v>
      </c>
      <c r="C625" s="11" t="s">
        <v>1167</v>
      </c>
    </row>
    <row r="626" s="1" customFormat="1" spans="1:3">
      <c r="A626" s="10" t="s">
        <v>777</v>
      </c>
      <c r="B626" s="11" t="s">
        <v>496</v>
      </c>
      <c r="C626" s="11" t="s">
        <v>1170</v>
      </c>
    </row>
    <row r="627" s="1" customFormat="1" ht="51.75" spans="1:3">
      <c r="A627" s="10" t="s">
        <v>778</v>
      </c>
      <c r="B627" s="11" t="s">
        <v>412</v>
      </c>
      <c r="C627" s="11" t="s">
        <v>1169</v>
      </c>
    </row>
    <row r="628" s="1" customFormat="1" spans="1:3">
      <c r="A628" s="10" t="s">
        <v>498</v>
      </c>
      <c r="B628" s="10"/>
      <c r="C628" s="10"/>
    </row>
    <row r="629" s="1" customFormat="1" ht="86.25" spans="1:3">
      <c r="A629" s="10" t="s">
        <v>779</v>
      </c>
      <c r="B629" s="11" t="s">
        <v>500</v>
      </c>
      <c r="C629" s="11" t="s">
        <v>1172</v>
      </c>
    </row>
    <row r="630" s="1" customFormat="1" ht="86.25" spans="1:3">
      <c r="A630" s="10" t="s">
        <v>780</v>
      </c>
      <c r="B630" s="11" t="s">
        <v>500</v>
      </c>
      <c r="C630" s="11" t="s">
        <v>1173</v>
      </c>
    </row>
    <row r="631" s="1" customFormat="1" ht="86.25" spans="1:3">
      <c r="A631" s="10" t="s">
        <v>781</v>
      </c>
      <c r="B631" s="11" t="s">
        <v>500</v>
      </c>
      <c r="C631" s="11" t="s">
        <v>1303</v>
      </c>
    </row>
    <row r="632" s="1" customFormat="1" ht="86.25" spans="1:3">
      <c r="A632" s="10" t="s">
        <v>782</v>
      </c>
      <c r="B632" s="11" t="s">
        <v>500</v>
      </c>
      <c r="C632" s="11" t="s">
        <v>1175</v>
      </c>
    </row>
    <row r="633" s="1" customFormat="1" ht="86.25" spans="1:3">
      <c r="A633" s="10" t="s">
        <v>783</v>
      </c>
      <c r="B633" s="11" t="s">
        <v>500</v>
      </c>
      <c r="C633" s="11" t="s">
        <v>1176</v>
      </c>
    </row>
    <row r="634" s="1" customFormat="1" ht="86.25" spans="1:3">
      <c r="A634" s="10" t="s">
        <v>784</v>
      </c>
      <c r="B634" s="11" t="s">
        <v>500</v>
      </c>
      <c r="C634" s="11" t="s">
        <v>1177</v>
      </c>
    </row>
    <row r="635" s="1" customFormat="1" ht="86.25" spans="1:3">
      <c r="A635" s="10" t="s">
        <v>785</v>
      </c>
      <c r="B635" s="11" t="s">
        <v>500</v>
      </c>
      <c r="C635" s="11" t="s">
        <v>1304</v>
      </c>
    </row>
    <row r="636" s="1" customFormat="1" ht="86.25" spans="1:3">
      <c r="A636" s="10" t="s">
        <v>786</v>
      </c>
      <c r="B636" s="11" t="s">
        <v>500</v>
      </c>
      <c r="C636" s="11" t="s">
        <v>1179</v>
      </c>
    </row>
    <row r="637" s="1" customFormat="1" spans="1:3">
      <c r="A637" s="10" t="s">
        <v>787</v>
      </c>
      <c r="B637" s="11" t="s">
        <v>509</v>
      </c>
      <c r="C637" s="11" t="s">
        <v>1180</v>
      </c>
    </row>
    <row r="638" s="1" customFormat="1" ht="51.75" spans="1:3">
      <c r="A638" s="10" t="s">
        <v>788</v>
      </c>
      <c r="B638" s="11" t="s">
        <v>511</v>
      </c>
      <c r="C638" s="11" t="s">
        <v>1181</v>
      </c>
    </row>
    <row r="639" s="1" customFormat="1" ht="51.75" spans="1:3">
      <c r="A639" s="10" t="s">
        <v>789</v>
      </c>
      <c r="B639" s="11" t="s">
        <v>513</v>
      </c>
      <c r="C639" s="11" t="s">
        <v>1182</v>
      </c>
    </row>
    <row r="640" s="1" customFormat="1" ht="51.75" spans="1:3">
      <c r="A640" s="10" t="s">
        <v>790</v>
      </c>
      <c r="B640" s="11" t="s">
        <v>513</v>
      </c>
      <c r="C640" s="11" t="s">
        <v>1183</v>
      </c>
    </row>
    <row r="641" s="1" customFormat="1" ht="51.75" spans="1:3">
      <c r="A641" s="10" t="s">
        <v>791</v>
      </c>
      <c r="B641" s="11" t="s">
        <v>513</v>
      </c>
      <c r="C641" s="11" t="s">
        <v>1184</v>
      </c>
    </row>
    <row r="642" s="1" customFormat="1" ht="51.75" spans="1:3">
      <c r="A642" s="10" t="s">
        <v>792</v>
      </c>
      <c r="B642" s="11" t="s">
        <v>513</v>
      </c>
      <c r="C642" s="11" t="s">
        <v>1185</v>
      </c>
    </row>
    <row r="643" s="1" customFormat="1" ht="51.75" spans="1:3">
      <c r="A643" s="10" t="s">
        <v>793</v>
      </c>
      <c r="B643" s="11" t="s">
        <v>518</v>
      </c>
      <c r="C643" s="11" t="s">
        <v>1186</v>
      </c>
    </row>
    <row r="644" s="1" customFormat="1" ht="34.5" spans="1:3">
      <c r="A644" s="10" t="s">
        <v>794</v>
      </c>
      <c r="B644" s="11" t="s">
        <v>520</v>
      </c>
      <c r="C644" s="11" t="s">
        <v>1187</v>
      </c>
    </row>
    <row r="645" s="1" customFormat="1" ht="51.75" spans="1:3">
      <c r="A645" s="10" t="s">
        <v>795</v>
      </c>
      <c r="B645" s="11" t="s">
        <v>518</v>
      </c>
      <c r="C645" s="11" t="s">
        <v>1188</v>
      </c>
    </row>
    <row r="646" s="1" customFormat="1" ht="34.5" spans="1:3">
      <c r="A646" s="10" t="s">
        <v>796</v>
      </c>
      <c r="B646" s="11" t="s">
        <v>520</v>
      </c>
      <c r="C646" s="11" t="s">
        <v>1189</v>
      </c>
    </row>
    <row r="647" s="1" customFormat="1" ht="69" spans="1:3">
      <c r="A647" s="10" t="s">
        <v>797</v>
      </c>
      <c r="B647" s="11" t="s">
        <v>525</v>
      </c>
      <c r="C647" s="11" t="s">
        <v>1305</v>
      </c>
    </row>
    <row r="648" s="1" customFormat="1" ht="69" spans="1:3">
      <c r="A648" s="10" t="s">
        <v>798</v>
      </c>
      <c r="B648" s="11" t="s">
        <v>525</v>
      </c>
      <c r="C648" s="11" t="s">
        <v>1191</v>
      </c>
    </row>
    <row r="649" s="1" customFormat="1" ht="34.5" spans="1:3">
      <c r="A649" s="10" t="s">
        <v>799</v>
      </c>
      <c r="B649" s="11" t="s">
        <v>528</v>
      </c>
      <c r="C649" s="11" t="s">
        <v>1192</v>
      </c>
    </row>
    <row r="650" s="1" customFormat="1" ht="34.5" spans="1:3">
      <c r="A650" s="10" t="s">
        <v>800</v>
      </c>
      <c r="B650" s="11" t="s">
        <v>530</v>
      </c>
      <c r="C650" s="11" t="s">
        <v>1193</v>
      </c>
    </row>
    <row r="651" s="1" customFormat="1" ht="51.75" spans="1:3">
      <c r="A651" s="10" t="s">
        <v>801</v>
      </c>
      <c r="B651" s="11" t="s">
        <v>532</v>
      </c>
      <c r="C651" s="11" t="s">
        <v>1194</v>
      </c>
    </row>
    <row r="652" s="1" customFormat="1" ht="51.75" spans="1:3">
      <c r="A652" s="10" t="s">
        <v>802</v>
      </c>
      <c r="B652" s="11" t="s">
        <v>532</v>
      </c>
      <c r="C652" s="11" t="s">
        <v>1195</v>
      </c>
    </row>
    <row r="653" s="1" customFormat="1" ht="34.5" spans="1:3">
      <c r="A653" s="10" t="s">
        <v>803</v>
      </c>
      <c r="B653" s="11" t="s">
        <v>535</v>
      </c>
      <c r="C653" s="11" t="s">
        <v>1196</v>
      </c>
    </row>
    <row r="654" s="1" customFormat="1" spans="1:3">
      <c r="A654" s="10" t="s">
        <v>804</v>
      </c>
      <c r="B654" s="11" t="s">
        <v>537</v>
      </c>
      <c r="C654" s="11" t="s">
        <v>1197</v>
      </c>
    </row>
    <row r="655" s="1" customFormat="1" spans="1:3">
      <c r="A655" s="10" t="s">
        <v>538</v>
      </c>
      <c r="B655" s="10"/>
      <c r="C655" s="10"/>
    </row>
    <row r="656" s="1" customFormat="1" ht="103.5" spans="1:3">
      <c r="A656" s="10" t="s">
        <v>805</v>
      </c>
      <c r="B656" s="11" t="s">
        <v>540</v>
      </c>
      <c r="C656" s="11" t="s">
        <v>1198</v>
      </c>
    </row>
    <row r="657" s="1" customFormat="1" ht="103.5" spans="1:3">
      <c r="A657" s="10" t="s">
        <v>806</v>
      </c>
      <c r="B657" s="11" t="s">
        <v>540</v>
      </c>
      <c r="C657" s="11" t="s">
        <v>1199</v>
      </c>
    </row>
    <row r="658" s="1" customFormat="1" ht="103.5" spans="1:3">
      <c r="A658" s="10" t="s">
        <v>807</v>
      </c>
      <c r="B658" s="11" t="s">
        <v>540</v>
      </c>
      <c r="C658" s="11" t="s">
        <v>1200</v>
      </c>
    </row>
    <row r="659" s="1" customFormat="1" ht="103.5" spans="1:3">
      <c r="A659" s="10" t="s">
        <v>808</v>
      </c>
      <c r="B659" s="11" t="s">
        <v>540</v>
      </c>
      <c r="C659" s="11" t="s">
        <v>1201</v>
      </c>
    </row>
    <row r="660" s="1" customFormat="1" ht="103.5" spans="1:3">
      <c r="A660" s="10" t="s">
        <v>809</v>
      </c>
      <c r="B660" s="11" t="s">
        <v>540</v>
      </c>
      <c r="C660" s="11" t="s">
        <v>1202</v>
      </c>
    </row>
    <row r="661" s="1" customFormat="1" ht="103.5" spans="1:3">
      <c r="A661" s="10" t="s">
        <v>810</v>
      </c>
      <c r="B661" s="11" t="s">
        <v>540</v>
      </c>
      <c r="C661" s="11" t="s">
        <v>1203</v>
      </c>
    </row>
    <row r="662" s="1" customFormat="1" spans="1:3">
      <c r="A662" s="10" t="s">
        <v>811</v>
      </c>
      <c r="B662" s="11" t="s">
        <v>530</v>
      </c>
      <c r="C662" s="11" t="s">
        <v>1204</v>
      </c>
    </row>
    <row r="663" s="1" customFormat="1" ht="34.5" spans="1:3">
      <c r="A663" s="10" t="s">
        <v>812</v>
      </c>
      <c r="B663" s="11" t="s">
        <v>530</v>
      </c>
      <c r="C663" s="11" t="s">
        <v>1205</v>
      </c>
    </row>
    <row r="664" s="1" customFormat="1" ht="34.5" spans="1:3">
      <c r="A664" s="10" t="s">
        <v>813</v>
      </c>
      <c r="B664" s="11" t="s">
        <v>530</v>
      </c>
      <c r="C664" s="11" t="s">
        <v>1206</v>
      </c>
    </row>
    <row r="665" s="1" customFormat="1" ht="51.75" spans="1:3">
      <c r="A665" s="10" t="s">
        <v>814</v>
      </c>
      <c r="B665" s="11" t="s">
        <v>530</v>
      </c>
      <c r="C665" s="11" t="s">
        <v>1207</v>
      </c>
    </row>
    <row r="666" s="1" customFormat="1" ht="34.5" spans="1:3">
      <c r="A666" s="10" t="s">
        <v>815</v>
      </c>
      <c r="B666" s="11" t="s">
        <v>530</v>
      </c>
      <c r="C666" s="11" t="s">
        <v>1208</v>
      </c>
    </row>
    <row r="667" s="1" customFormat="1" ht="34.5" spans="1:3">
      <c r="A667" s="10" t="s">
        <v>816</v>
      </c>
      <c r="B667" s="11" t="s">
        <v>552</v>
      </c>
      <c r="C667" s="11" t="s">
        <v>1209</v>
      </c>
    </row>
    <row r="668" s="1" customFormat="1" ht="34.5" spans="1:3">
      <c r="A668" s="10" t="s">
        <v>817</v>
      </c>
      <c r="B668" s="11" t="s">
        <v>552</v>
      </c>
      <c r="C668" s="11" t="s">
        <v>1210</v>
      </c>
    </row>
    <row r="669" s="1" customFormat="1" spans="1:3">
      <c r="A669" s="10" t="s">
        <v>818</v>
      </c>
      <c r="B669" s="11" t="s">
        <v>555</v>
      </c>
      <c r="C669" s="11" t="s">
        <v>1211</v>
      </c>
    </row>
    <row r="670" s="1" customFormat="1" spans="1:3">
      <c r="A670" s="10" t="s">
        <v>819</v>
      </c>
      <c r="B670" s="11" t="s">
        <v>555</v>
      </c>
      <c r="C670" s="11" t="s">
        <v>1212</v>
      </c>
    </row>
    <row r="671" s="1" customFormat="1" ht="34.5" spans="1:3">
      <c r="A671" s="10" t="s">
        <v>820</v>
      </c>
      <c r="B671" s="11" t="s">
        <v>555</v>
      </c>
      <c r="C671" s="11" t="s">
        <v>1213</v>
      </c>
    </row>
    <row r="672" s="1" customFormat="1" spans="1:3">
      <c r="A672" s="10" t="s">
        <v>821</v>
      </c>
      <c r="B672" s="11" t="s">
        <v>559</v>
      </c>
      <c r="C672" s="11" t="s">
        <v>1214</v>
      </c>
    </row>
    <row r="673" s="1" customFormat="1" spans="1:3">
      <c r="A673" s="10" t="s">
        <v>822</v>
      </c>
      <c r="B673" s="11" t="s">
        <v>561</v>
      </c>
      <c r="C673" s="11" t="s">
        <v>1215</v>
      </c>
    </row>
    <row r="674" s="1" customFormat="1" ht="51.75" spans="1:3">
      <c r="A674" s="10" t="s">
        <v>823</v>
      </c>
      <c r="B674" s="11" t="s">
        <v>563</v>
      </c>
      <c r="C674" s="11" t="s">
        <v>1216</v>
      </c>
    </row>
    <row r="675" s="1" customFormat="1" ht="51.75" spans="1:3">
      <c r="A675" s="10" t="s">
        <v>824</v>
      </c>
      <c r="B675" s="11" t="s">
        <v>565</v>
      </c>
      <c r="C675" s="11" t="s">
        <v>1217</v>
      </c>
    </row>
    <row r="676" s="1" customFormat="1" ht="51.75" spans="1:3">
      <c r="A676" s="10" t="s">
        <v>825</v>
      </c>
      <c r="B676" s="11" t="s">
        <v>563</v>
      </c>
      <c r="C676" s="11" t="s">
        <v>1218</v>
      </c>
    </row>
    <row r="677" s="1" customFormat="1" ht="51.75" spans="1:3">
      <c r="A677" s="10" t="s">
        <v>826</v>
      </c>
      <c r="B677" s="11" t="s">
        <v>532</v>
      </c>
      <c r="C677" s="11" t="s">
        <v>1219</v>
      </c>
    </row>
    <row r="678" s="1" customFormat="1" ht="51.75" spans="1:3">
      <c r="A678" s="10" t="s">
        <v>827</v>
      </c>
      <c r="B678" s="11" t="s">
        <v>532</v>
      </c>
      <c r="C678" s="11" t="s">
        <v>1220</v>
      </c>
    </row>
    <row r="679" s="1" customFormat="1" ht="51.75" spans="1:3">
      <c r="A679" s="10" t="s">
        <v>828</v>
      </c>
      <c r="B679" s="11" t="s">
        <v>532</v>
      </c>
      <c r="C679" s="11" t="s">
        <v>1221</v>
      </c>
    </row>
    <row r="680" s="1" customFormat="1" spans="1:3">
      <c r="A680" s="10" t="s">
        <v>570</v>
      </c>
      <c r="B680" s="10"/>
      <c r="C680" s="10"/>
    </row>
    <row r="681" s="1" customFormat="1" ht="69" spans="1:3">
      <c r="A681" s="10" t="s">
        <v>829</v>
      </c>
      <c r="B681" s="11" t="s">
        <v>572</v>
      </c>
      <c r="C681" s="11" t="s">
        <v>1222</v>
      </c>
    </row>
    <row r="682" s="1" customFormat="1" ht="69" spans="1:3">
      <c r="A682" s="10" t="s">
        <v>830</v>
      </c>
      <c r="B682" s="11" t="s">
        <v>572</v>
      </c>
      <c r="C682" s="11" t="s">
        <v>1223</v>
      </c>
    </row>
    <row r="683" s="1" customFormat="1" ht="69" spans="1:3">
      <c r="A683" s="10" t="s">
        <v>831</v>
      </c>
      <c r="B683" s="11" t="s">
        <v>572</v>
      </c>
      <c r="C683" s="11" t="s">
        <v>1224</v>
      </c>
    </row>
    <row r="684" s="1" customFormat="1" spans="1:3">
      <c r="A684" s="10" t="s">
        <v>832</v>
      </c>
      <c r="B684" s="11" t="s">
        <v>509</v>
      </c>
      <c r="C684" s="11" t="s">
        <v>1180</v>
      </c>
    </row>
    <row r="685" s="1" customFormat="1" ht="51.75" spans="1:3">
      <c r="A685" s="10" t="s">
        <v>833</v>
      </c>
      <c r="B685" s="11" t="s">
        <v>511</v>
      </c>
      <c r="C685" s="11" t="s">
        <v>1181</v>
      </c>
    </row>
    <row r="686" s="1" customFormat="1" ht="51.75" spans="1:3">
      <c r="A686" s="10" t="s">
        <v>834</v>
      </c>
      <c r="B686" s="11" t="s">
        <v>578</v>
      </c>
      <c r="C686" s="11" t="s">
        <v>1225</v>
      </c>
    </row>
    <row r="687" s="1" customFormat="1" ht="120.75" spans="1:3">
      <c r="A687" s="10" t="s">
        <v>835</v>
      </c>
      <c r="B687" s="11" t="s">
        <v>580</v>
      </c>
      <c r="C687" s="11" t="s">
        <v>1226</v>
      </c>
    </row>
    <row r="688" s="1" customFormat="1" ht="120.75" spans="1:3">
      <c r="A688" s="10" t="s">
        <v>836</v>
      </c>
      <c r="B688" s="11" t="s">
        <v>580</v>
      </c>
      <c r="C688" s="11" t="s">
        <v>1227</v>
      </c>
    </row>
    <row r="689" s="1" customFormat="1" ht="34.5" spans="1:3">
      <c r="A689" s="10" t="s">
        <v>837</v>
      </c>
      <c r="B689" s="11" t="s">
        <v>583</v>
      </c>
      <c r="C689" s="11" t="s">
        <v>1228</v>
      </c>
    </row>
    <row r="690" s="1" customFormat="1" ht="51.75" spans="1:3">
      <c r="A690" s="10" t="s">
        <v>838</v>
      </c>
      <c r="B690" s="11" t="s">
        <v>513</v>
      </c>
      <c r="C690" s="11" t="s">
        <v>1182</v>
      </c>
    </row>
    <row r="691" s="1" customFormat="1" ht="51.75" spans="1:3">
      <c r="A691" s="10" t="s">
        <v>839</v>
      </c>
      <c r="B691" s="11" t="s">
        <v>513</v>
      </c>
      <c r="C691" s="11" t="s">
        <v>1229</v>
      </c>
    </row>
    <row r="692" s="1" customFormat="1" ht="51.75" spans="1:3">
      <c r="A692" s="10" t="s">
        <v>840</v>
      </c>
      <c r="B692" s="11" t="s">
        <v>518</v>
      </c>
      <c r="C692" s="11" t="s">
        <v>1230</v>
      </c>
    </row>
    <row r="693" s="1" customFormat="1" ht="51.75" spans="1:3">
      <c r="A693" s="10" t="s">
        <v>841</v>
      </c>
      <c r="B693" s="11" t="s">
        <v>518</v>
      </c>
      <c r="C693" s="11" t="s">
        <v>1231</v>
      </c>
    </row>
    <row r="694" s="1" customFormat="1" ht="34.5" spans="1:3">
      <c r="A694" s="10" t="s">
        <v>842</v>
      </c>
      <c r="B694" s="11" t="s">
        <v>520</v>
      </c>
      <c r="C694" s="11" t="s">
        <v>1232</v>
      </c>
    </row>
    <row r="695" s="1" customFormat="1" ht="51.75" spans="1:3">
      <c r="A695" s="10" t="s">
        <v>843</v>
      </c>
      <c r="B695" s="11" t="s">
        <v>591</v>
      </c>
      <c r="C695" s="11" t="s">
        <v>1233</v>
      </c>
    </row>
    <row r="696" s="1" customFormat="1" ht="69" spans="1:3">
      <c r="A696" s="10" t="s">
        <v>844</v>
      </c>
      <c r="B696" s="11" t="s">
        <v>593</v>
      </c>
      <c r="C696" s="11" t="s">
        <v>1234</v>
      </c>
    </row>
    <row r="697" s="1" customFormat="1" spans="1:3">
      <c r="A697" s="10" t="s">
        <v>845</v>
      </c>
      <c r="B697" s="11" t="s">
        <v>595</v>
      </c>
      <c r="C697" s="11" t="s">
        <v>1235</v>
      </c>
    </row>
    <row r="698" s="1" customFormat="1" ht="51.75" spans="1:3">
      <c r="A698" s="10" t="s">
        <v>846</v>
      </c>
      <c r="B698" s="11" t="s">
        <v>563</v>
      </c>
      <c r="C698" s="11" t="s">
        <v>1236</v>
      </c>
    </row>
    <row r="699" s="1" customFormat="1" ht="51.75" spans="1:3">
      <c r="A699" s="10" t="s">
        <v>847</v>
      </c>
      <c r="B699" s="11" t="s">
        <v>563</v>
      </c>
      <c r="C699" s="11" t="s">
        <v>1237</v>
      </c>
    </row>
    <row r="700" s="1" customFormat="1" ht="51.75" spans="1:3">
      <c r="A700" s="10" t="s">
        <v>848</v>
      </c>
      <c r="B700" s="11" t="s">
        <v>565</v>
      </c>
      <c r="C700" s="11" t="s">
        <v>1306</v>
      </c>
    </row>
    <row r="701" s="1" customFormat="1" ht="51.75" spans="1:3">
      <c r="A701" s="10" t="s">
        <v>849</v>
      </c>
      <c r="B701" s="11" t="s">
        <v>565</v>
      </c>
      <c r="C701" s="11" t="s">
        <v>1239</v>
      </c>
    </row>
    <row r="702" s="1" customFormat="1" ht="51.75" spans="1:3">
      <c r="A702" s="10" t="s">
        <v>850</v>
      </c>
      <c r="B702" s="11" t="s">
        <v>532</v>
      </c>
      <c r="C702" s="11" t="s">
        <v>1240</v>
      </c>
    </row>
    <row r="703" s="1" customFormat="1" ht="51.75" spans="1:3">
      <c r="A703" s="10" t="s">
        <v>851</v>
      </c>
      <c r="B703" s="11" t="s">
        <v>532</v>
      </c>
      <c r="C703" s="11" t="s">
        <v>1221</v>
      </c>
    </row>
    <row r="704" s="1" customFormat="1" ht="51.75" spans="1:3">
      <c r="A704" s="10" t="s">
        <v>852</v>
      </c>
      <c r="B704" s="11" t="s">
        <v>603</v>
      </c>
      <c r="C704" s="11" t="s">
        <v>1241</v>
      </c>
    </row>
    <row r="705" s="1" customFormat="1" ht="172.5" spans="1:3">
      <c r="A705" s="10" t="s">
        <v>853</v>
      </c>
      <c r="B705" s="11" t="s">
        <v>605</v>
      </c>
      <c r="C705" s="11" t="s">
        <v>1307</v>
      </c>
    </row>
    <row r="706" s="1" customFormat="1" ht="189.75" spans="1:3">
      <c r="A706" s="10" t="s">
        <v>854</v>
      </c>
      <c r="B706" s="11" t="s">
        <v>605</v>
      </c>
      <c r="C706" s="11" t="s">
        <v>1243</v>
      </c>
    </row>
    <row r="707" s="1" customFormat="1" spans="1:3">
      <c r="A707" s="10" t="s">
        <v>608</v>
      </c>
      <c r="B707" s="10"/>
      <c r="C707" s="10"/>
    </row>
    <row r="708" s="1" customFormat="1" ht="103.5" spans="1:3">
      <c r="A708" s="10" t="s">
        <v>855</v>
      </c>
      <c r="B708" s="11" t="s">
        <v>610</v>
      </c>
      <c r="C708" s="11" t="s">
        <v>1244</v>
      </c>
    </row>
    <row r="709" s="1" customFormat="1" ht="103.5" spans="1:3">
      <c r="A709" s="10" t="s">
        <v>856</v>
      </c>
      <c r="B709" s="11" t="s">
        <v>610</v>
      </c>
      <c r="C709" s="11" t="s">
        <v>1245</v>
      </c>
    </row>
    <row r="710" s="1" customFormat="1" ht="138" spans="1:3">
      <c r="A710" s="10" t="s">
        <v>857</v>
      </c>
      <c r="B710" s="11" t="s">
        <v>613</v>
      </c>
      <c r="C710" s="11" t="s">
        <v>1246</v>
      </c>
    </row>
    <row r="711" s="1" customFormat="1" ht="138" spans="1:3">
      <c r="A711" s="10" t="s">
        <v>858</v>
      </c>
      <c r="B711" s="11" t="s">
        <v>613</v>
      </c>
      <c r="C711" s="11" t="s">
        <v>1308</v>
      </c>
    </row>
    <row r="712" s="1" customFormat="1" ht="138" spans="1:3">
      <c r="A712" s="10" t="s">
        <v>859</v>
      </c>
      <c r="B712" s="11" t="s">
        <v>613</v>
      </c>
      <c r="C712" s="11" t="s">
        <v>1248</v>
      </c>
    </row>
    <row r="713" s="1" customFormat="1" spans="1:3">
      <c r="A713" s="10" t="s">
        <v>860</v>
      </c>
      <c r="B713" s="11" t="s">
        <v>617</v>
      </c>
      <c r="C713" s="11" t="s">
        <v>1249</v>
      </c>
    </row>
    <row r="714" s="1" customFormat="1" ht="34.5" spans="1:3">
      <c r="A714" s="10" t="s">
        <v>861</v>
      </c>
      <c r="B714" s="11" t="s">
        <v>619</v>
      </c>
      <c r="C714" s="11" t="s">
        <v>1250</v>
      </c>
    </row>
    <row r="715" s="1" customFormat="1" ht="34.5" spans="1:3">
      <c r="A715" s="10" t="s">
        <v>862</v>
      </c>
      <c r="B715" s="11" t="s">
        <v>619</v>
      </c>
      <c r="C715" s="11" t="s">
        <v>1251</v>
      </c>
    </row>
    <row r="716" s="1" customFormat="1" ht="34.5" spans="1:3">
      <c r="A716" s="10" t="s">
        <v>863</v>
      </c>
      <c r="B716" s="11" t="s">
        <v>619</v>
      </c>
      <c r="C716" s="11" t="s">
        <v>1252</v>
      </c>
    </row>
    <row r="717" s="1" customFormat="1" ht="34.5" spans="1:3">
      <c r="A717" s="10" t="s">
        <v>864</v>
      </c>
      <c r="B717" s="11" t="s">
        <v>619</v>
      </c>
      <c r="C717" s="11" t="s">
        <v>1253</v>
      </c>
    </row>
    <row r="718" s="1" customFormat="1" ht="34.5" spans="1:3">
      <c r="A718" s="10" t="s">
        <v>865</v>
      </c>
      <c r="B718" s="11" t="s">
        <v>624</v>
      </c>
      <c r="C718" s="11" t="s">
        <v>1254</v>
      </c>
    </row>
    <row r="719" s="1" customFormat="1" ht="34.5" spans="1:3">
      <c r="A719" s="10" t="s">
        <v>866</v>
      </c>
      <c r="B719" s="11" t="s">
        <v>509</v>
      </c>
      <c r="C719" s="11" t="s">
        <v>1255</v>
      </c>
    </row>
    <row r="720" s="1" customFormat="1" ht="69" spans="1:3">
      <c r="A720" s="10" t="s">
        <v>867</v>
      </c>
      <c r="B720" s="11" t="s">
        <v>511</v>
      </c>
      <c r="C720" s="11" t="s">
        <v>1256</v>
      </c>
    </row>
    <row r="721" s="1" customFormat="1" spans="1:3">
      <c r="A721" s="10" t="s">
        <v>868</v>
      </c>
      <c r="B721" s="11" t="s">
        <v>628</v>
      </c>
      <c r="C721" s="11" t="s">
        <v>80</v>
      </c>
    </row>
    <row r="722" s="1" customFormat="1" spans="1:3">
      <c r="A722" s="10" t="s">
        <v>629</v>
      </c>
      <c r="B722" s="10"/>
      <c r="C722" s="10"/>
    </row>
    <row r="723" s="1" customFormat="1" ht="172.5" spans="1:3">
      <c r="A723" s="10" t="s">
        <v>869</v>
      </c>
      <c r="B723" s="11" t="s">
        <v>631</v>
      </c>
      <c r="C723" s="11" t="s">
        <v>1309</v>
      </c>
    </row>
    <row r="724" s="1" customFormat="1" ht="120.75" spans="1:3">
      <c r="A724" s="10" t="s">
        <v>870</v>
      </c>
      <c r="B724" s="11" t="s">
        <v>631</v>
      </c>
      <c r="C724" s="11" t="s">
        <v>1258</v>
      </c>
    </row>
    <row r="725" s="1" customFormat="1" ht="120.75" spans="1:3">
      <c r="A725" s="10" t="s">
        <v>871</v>
      </c>
      <c r="B725" s="11" t="s">
        <v>631</v>
      </c>
      <c r="C725" s="11" t="s">
        <v>1259</v>
      </c>
    </row>
    <row r="726" s="1" customFormat="1" ht="103.5" spans="1:3">
      <c r="A726" s="10" t="s">
        <v>872</v>
      </c>
      <c r="B726" s="11" t="s">
        <v>631</v>
      </c>
      <c r="C726" s="11" t="s">
        <v>1260</v>
      </c>
    </row>
    <row r="727" s="1" customFormat="1" ht="69" spans="1:3">
      <c r="A727" s="10" t="s">
        <v>873</v>
      </c>
      <c r="B727" s="11" t="s">
        <v>636</v>
      </c>
      <c r="C727" s="11" t="s">
        <v>1261</v>
      </c>
    </row>
    <row r="728" s="1" customFormat="1" ht="69" spans="1:3">
      <c r="A728" s="10" t="s">
        <v>874</v>
      </c>
      <c r="B728" s="11" t="s">
        <v>636</v>
      </c>
      <c r="C728" s="11" t="s">
        <v>1262</v>
      </c>
    </row>
    <row r="729" s="1" customFormat="1" ht="69" spans="1:3">
      <c r="A729" s="10" t="s">
        <v>875</v>
      </c>
      <c r="B729" s="11" t="s">
        <v>636</v>
      </c>
      <c r="C729" s="11" t="s">
        <v>1263</v>
      </c>
    </row>
    <row r="730" s="1" customFormat="1" ht="69" spans="1:3">
      <c r="A730" s="10" t="s">
        <v>876</v>
      </c>
      <c r="B730" s="11" t="s">
        <v>636</v>
      </c>
      <c r="C730" s="11" t="s">
        <v>1264</v>
      </c>
    </row>
    <row r="731" s="1" customFormat="1" ht="69" spans="1:3">
      <c r="A731" s="10" t="s">
        <v>877</v>
      </c>
      <c r="B731" s="11" t="s">
        <v>636</v>
      </c>
      <c r="C731" s="11" t="s">
        <v>1265</v>
      </c>
    </row>
    <row r="732" s="1" customFormat="1" ht="69" spans="1:3">
      <c r="A732" s="10" t="s">
        <v>878</v>
      </c>
      <c r="B732" s="11" t="s">
        <v>636</v>
      </c>
      <c r="C732" s="11" t="s">
        <v>1266</v>
      </c>
    </row>
    <row r="733" s="1" customFormat="1" ht="34.5" spans="1:3">
      <c r="A733" s="10" t="s">
        <v>879</v>
      </c>
      <c r="B733" s="11" t="s">
        <v>530</v>
      </c>
      <c r="C733" s="11" t="s">
        <v>1267</v>
      </c>
    </row>
    <row r="734" s="1" customFormat="1" ht="34.5" spans="1:3">
      <c r="A734" s="10" t="s">
        <v>880</v>
      </c>
      <c r="B734" s="11" t="s">
        <v>530</v>
      </c>
      <c r="C734" s="11" t="s">
        <v>1268</v>
      </c>
    </row>
    <row r="735" s="1" customFormat="1" ht="51.75" spans="1:3">
      <c r="A735" s="10" t="s">
        <v>881</v>
      </c>
      <c r="B735" s="11" t="s">
        <v>563</v>
      </c>
      <c r="C735" s="11" t="s">
        <v>1269</v>
      </c>
    </row>
    <row r="736" s="1" customFormat="1" ht="51.75" spans="1:3">
      <c r="A736" s="10" t="s">
        <v>882</v>
      </c>
      <c r="B736" s="11" t="s">
        <v>563</v>
      </c>
      <c r="C736" s="11" t="s">
        <v>1270</v>
      </c>
    </row>
    <row r="737" s="1" customFormat="1" ht="51.75" spans="1:3">
      <c r="A737" s="10" t="s">
        <v>883</v>
      </c>
      <c r="B737" s="11" t="s">
        <v>563</v>
      </c>
      <c r="C737" s="11" t="s">
        <v>1271</v>
      </c>
    </row>
    <row r="738" s="1" customFormat="1" ht="51.75" spans="1:3">
      <c r="A738" s="10" t="s">
        <v>884</v>
      </c>
      <c r="B738" s="11" t="s">
        <v>565</v>
      </c>
      <c r="C738" s="11" t="s">
        <v>1272</v>
      </c>
    </row>
    <row r="739" s="1" customFormat="1" ht="51.75" spans="1:3">
      <c r="A739" s="10" t="s">
        <v>885</v>
      </c>
      <c r="B739" s="11" t="s">
        <v>565</v>
      </c>
      <c r="C739" s="11" t="s">
        <v>1273</v>
      </c>
    </row>
    <row r="740" s="1" customFormat="1" ht="51.75" spans="1:3">
      <c r="A740" s="10" t="s">
        <v>886</v>
      </c>
      <c r="B740" s="11" t="s">
        <v>565</v>
      </c>
      <c r="C740" s="11" t="s">
        <v>1274</v>
      </c>
    </row>
    <row r="741" s="1" customFormat="1" ht="34.5" spans="1:3">
      <c r="A741" s="10" t="s">
        <v>887</v>
      </c>
      <c r="B741" s="11" t="s">
        <v>651</v>
      </c>
      <c r="C741" s="11" t="s">
        <v>1275</v>
      </c>
    </row>
    <row r="742" s="1" customFormat="1" ht="34.5" spans="1:3">
      <c r="A742" s="10" t="s">
        <v>888</v>
      </c>
      <c r="B742" s="11" t="s">
        <v>651</v>
      </c>
      <c r="C742" s="11" t="s">
        <v>1276</v>
      </c>
    </row>
    <row r="743" s="1" customFormat="1" ht="34.5" spans="1:3">
      <c r="A743" s="10" t="s">
        <v>889</v>
      </c>
      <c r="B743" s="11" t="s">
        <v>509</v>
      </c>
      <c r="C743" s="11" t="s">
        <v>1255</v>
      </c>
    </row>
    <row r="744" s="1" customFormat="1" ht="69" spans="1:3">
      <c r="A744" s="10" t="s">
        <v>890</v>
      </c>
      <c r="B744" s="11" t="s">
        <v>511</v>
      </c>
      <c r="C744" s="11" t="s">
        <v>1256</v>
      </c>
    </row>
    <row r="745" s="1" customFormat="1" spans="1:3">
      <c r="A745" s="10" t="s">
        <v>891</v>
      </c>
      <c r="B745" s="11" t="s">
        <v>628</v>
      </c>
      <c r="C745" s="11" t="s">
        <v>80</v>
      </c>
    </row>
    <row r="746" s="1" customFormat="1" spans="1:3">
      <c r="A746" s="10" t="s">
        <v>892</v>
      </c>
      <c r="B746" s="11" t="s">
        <v>657</v>
      </c>
      <c r="C746" s="11" t="s">
        <v>80</v>
      </c>
    </row>
    <row r="747" s="1" customFormat="1" spans="1:3">
      <c r="A747" s="10" t="s">
        <v>658</v>
      </c>
      <c r="B747" s="10"/>
      <c r="C747" s="10"/>
    </row>
    <row r="748" s="1" customFormat="1" ht="51.75" spans="1:3">
      <c r="A748" s="10" t="s">
        <v>893</v>
      </c>
      <c r="B748" s="11" t="s">
        <v>540</v>
      </c>
      <c r="C748" s="11" t="s">
        <v>1277</v>
      </c>
    </row>
    <row r="749" s="1" customFormat="1" ht="51.75" spans="1:3">
      <c r="A749" s="10" t="s">
        <v>894</v>
      </c>
      <c r="B749" s="11" t="s">
        <v>540</v>
      </c>
      <c r="C749" s="11" t="s">
        <v>1278</v>
      </c>
    </row>
    <row r="750" s="1" customFormat="1" ht="51.75" spans="1:3">
      <c r="A750" s="10" t="s">
        <v>895</v>
      </c>
      <c r="B750" s="11" t="s">
        <v>563</v>
      </c>
      <c r="C750" s="11" t="s">
        <v>1279</v>
      </c>
    </row>
    <row r="751" s="1" customFormat="1" ht="51.75" spans="1:3">
      <c r="A751" s="10" t="s">
        <v>896</v>
      </c>
      <c r="B751" s="11" t="s">
        <v>565</v>
      </c>
      <c r="C751" s="11" t="s">
        <v>1280</v>
      </c>
    </row>
    <row r="752" s="1" customFormat="1" ht="34.5" spans="1:3">
      <c r="A752" s="10" t="s">
        <v>897</v>
      </c>
      <c r="B752" s="11" t="s">
        <v>651</v>
      </c>
      <c r="C752" s="11" t="s">
        <v>1281</v>
      </c>
    </row>
    <row r="753" s="1" customFormat="1" ht="34.5" spans="1:3">
      <c r="A753" s="10" t="s">
        <v>898</v>
      </c>
      <c r="B753" s="11" t="s">
        <v>509</v>
      </c>
      <c r="C753" s="11" t="s">
        <v>1255</v>
      </c>
    </row>
    <row r="754" s="1" customFormat="1" ht="69" spans="1:3">
      <c r="A754" s="10" t="s">
        <v>899</v>
      </c>
      <c r="B754" s="11" t="s">
        <v>511</v>
      </c>
      <c r="C754" s="11" t="s">
        <v>1256</v>
      </c>
    </row>
    <row r="755" s="1" customFormat="1" spans="1:3">
      <c r="A755" s="10" t="s">
        <v>900</v>
      </c>
      <c r="B755" s="11" t="s">
        <v>657</v>
      </c>
      <c r="C755" s="11" t="s">
        <v>80</v>
      </c>
    </row>
    <row r="756" s="1" customFormat="1" spans="1:3">
      <c r="A756" s="10" t="s">
        <v>667</v>
      </c>
      <c r="B756" s="10"/>
      <c r="C756" s="10"/>
    </row>
    <row r="757" s="1" customFormat="1" spans="1:3">
      <c r="A757" s="10" t="s">
        <v>80</v>
      </c>
      <c r="B757" s="11" t="s">
        <v>668</v>
      </c>
      <c r="C757" s="11" t="s">
        <v>80</v>
      </c>
    </row>
    <row r="758" s="1" customFormat="1" spans="1:3">
      <c r="A758" s="10" t="s">
        <v>901</v>
      </c>
      <c r="B758" s="11" t="s">
        <v>509</v>
      </c>
      <c r="C758" s="11" t="s">
        <v>1282</v>
      </c>
    </row>
    <row r="759" s="1" customFormat="1" spans="1:3">
      <c r="A759" s="10" t="s">
        <v>902</v>
      </c>
      <c r="B759" s="11" t="s">
        <v>509</v>
      </c>
      <c r="C759" s="11" t="s">
        <v>1283</v>
      </c>
    </row>
    <row r="760" s="1" customFormat="1" spans="1:3">
      <c r="A760" s="10" t="s">
        <v>80</v>
      </c>
      <c r="B760" s="11" t="s">
        <v>671</v>
      </c>
      <c r="C760" s="11" t="s">
        <v>80</v>
      </c>
    </row>
    <row r="761" s="1" customFormat="1" spans="1:3">
      <c r="A761" s="10" t="s">
        <v>903</v>
      </c>
      <c r="B761" s="11" t="s">
        <v>509</v>
      </c>
      <c r="C761" s="11" t="s">
        <v>1284</v>
      </c>
    </row>
    <row r="762" s="1" customFormat="1" spans="1:3">
      <c r="A762" s="10" t="s">
        <v>904</v>
      </c>
      <c r="B762" s="11" t="s">
        <v>509</v>
      </c>
      <c r="C762" s="11" t="s">
        <v>1285</v>
      </c>
    </row>
    <row r="763" s="1" customFormat="1" spans="1:3">
      <c r="A763" s="10" t="s">
        <v>905</v>
      </c>
      <c r="B763" s="11" t="s">
        <v>509</v>
      </c>
      <c r="C763" s="11" t="s">
        <v>1286</v>
      </c>
    </row>
    <row r="764" s="1" customFormat="1" spans="1:3">
      <c r="A764" s="10" t="s">
        <v>906</v>
      </c>
      <c r="B764" s="11" t="s">
        <v>509</v>
      </c>
      <c r="C764" s="11" t="s">
        <v>1287</v>
      </c>
    </row>
    <row r="765" s="1" customFormat="1" spans="1:3">
      <c r="A765" s="10" t="s">
        <v>907</v>
      </c>
      <c r="B765" s="11" t="s">
        <v>509</v>
      </c>
      <c r="C765" s="11" t="s">
        <v>1288</v>
      </c>
    </row>
    <row r="766" s="1" customFormat="1" spans="1:3">
      <c r="A766" s="10" t="s">
        <v>908</v>
      </c>
      <c r="B766" s="11" t="s">
        <v>509</v>
      </c>
      <c r="C766" s="11" t="s">
        <v>1289</v>
      </c>
    </row>
    <row r="767" s="1" customFormat="1" spans="1:3">
      <c r="A767" s="10" t="s">
        <v>909</v>
      </c>
      <c r="B767" s="11" t="s">
        <v>509</v>
      </c>
      <c r="C767" s="11" t="s">
        <v>1290</v>
      </c>
    </row>
    <row r="768" s="1" customFormat="1" spans="1:3">
      <c r="A768" s="10" t="s">
        <v>910</v>
      </c>
      <c r="B768" s="11" t="s">
        <v>509</v>
      </c>
      <c r="C768" s="11" t="s">
        <v>1291</v>
      </c>
    </row>
    <row r="769" s="1" customFormat="1" spans="1:3">
      <c r="A769" s="10" t="s">
        <v>911</v>
      </c>
      <c r="B769" s="11" t="s">
        <v>509</v>
      </c>
      <c r="C769" s="11" t="s">
        <v>1292</v>
      </c>
    </row>
    <row r="770" s="1" customFormat="1" spans="1:3">
      <c r="A770" s="10" t="s">
        <v>912</v>
      </c>
      <c r="B770" s="11" t="s">
        <v>509</v>
      </c>
      <c r="C770" s="11" t="s">
        <v>1293</v>
      </c>
    </row>
    <row r="771" s="1" customFormat="1" spans="1:3">
      <c r="A771" s="10" t="s">
        <v>913</v>
      </c>
      <c r="B771" s="11" t="s">
        <v>509</v>
      </c>
      <c r="C771" s="11" t="s">
        <v>1294</v>
      </c>
    </row>
    <row r="772" s="1" customFormat="1" spans="1:3">
      <c r="A772" s="10" t="s">
        <v>914</v>
      </c>
      <c r="B772" s="11" t="s">
        <v>509</v>
      </c>
      <c r="C772" s="11" t="s">
        <v>1295</v>
      </c>
    </row>
    <row r="773" s="1" customFormat="1" spans="1:3">
      <c r="A773" s="10" t="s">
        <v>915</v>
      </c>
      <c r="B773" s="10"/>
      <c r="C773" s="10"/>
    </row>
    <row r="774" s="1" customFormat="1" ht="34.5" spans="1:3">
      <c r="A774" s="10" t="s">
        <v>916</v>
      </c>
      <c r="B774" s="11" t="s">
        <v>917</v>
      </c>
      <c r="C774" s="11" t="s">
        <v>1310</v>
      </c>
    </row>
    <row r="775" s="1" customFormat="1" ht="34.5" spans="1:3">
      <c r="A775" s="10" t="s">
        <v>918</v>
      </c>
      <c r="B775" s="11" t="s">
        <v>164</v>
      </c>
      <c r="C775" s="11" t="s">
        <v>1311</v>
      </c>
    </row>
    <row r="776" s="1" customFormat="1" spans="1:3">
      <c r="A776" s="10" t="s">
        <v>80</v>
      </c>
      <c r="B776" s="11" t="s">
        <v>343</v>
      </c>
      <c r="C776" s="11" t="s">
        <v>80</v>
      </c>
    </row>
    <row r="777" s="1" customFormat="1" ht="34.5" spans="1:3">
      <c r="A777" s="10" t="s">
        <v>919</v>
      </c>
      <c r="B777" s="11" t="s">
        <v>343</v>
      </c>
      <c r="C777" s="11" t="s">
        <v>1312</v>
      </c>
    </row>
    <row r="778" s="1" customFormat="1" ht="34.5" spans="1:3">
      <c r="A778" s="10" t="s">
        <v>920</v>
      </c>
      <c r="B778" s="11" t="s">
        <v>921</v>
      </c>
      <c r="C778" s="11" t="s">
        <v>1313</v>
      </c>
    </row>
    <row r="779" s="1" customFormat="1" ht="34.5" spans="1:3">
      <c r="A779" s="10" t="s">
        <v>922</v>
      </c>
      <c r="B779" s="11" t="s">
        <v>921</v>
      </c>
      <c r="C779" s="11" t="s">
        <v>1314</v>
      </c>
    </row>
    <row r="780" s="1" customFormat="1" ht="34.5" spans="1:3">
      <c r="A780" s="10" t="s">
        <v>923</v>
      </c>
      <c r="B780" s="11" t="s">
        <v>164</v>
      </c>
      <c r="C780" s="11" t="s">
        <v>1315</v>
      </c>
    </row>
    <row r="781" s="1" customFormat="1" spans="1:3">
      <c r="A781" s="10" t="s">
        <v>80</v>
      </c>
      <c r="B781" s="11" t="s">
        <v>924</v>
      </c>
      <c r="C781" s="11" t="s">
        <v>80</v>
      </c>
    </row>
    <row r="782" s="1" customFormat="1" spans="1:3">
      <c r="A782" s="10" t="s">
        <v>925</v>
      </c>
      <c r="B782" s="11" t="s">
        <v>926</v>
      </c>
      <c r="C782" s="11" t="s">
        <v>1316</v>
      </c>
    </row>
    <row r="783" s="1" customFormat="1" ht="51.75" spans="1:3">
      <c r="A783" s="10" t="s">
        <v>927</v>
      </c>
      <c r="B783" s="11" t="s">
        <v>928</v>
      </c>
      <c r="C783" s="11" t="s">
        <v>1317</v>
      </c>
    </row>
    <row r="784" s="1" customFormat="1" ht="34.5" spans="1:3">
      <c r="A784" s="10" t="s">
        <v>929</v>
      </c>
      <c r="B784" s="11" t="s">
        <v>928</v>
      </c>
      <c r="C784" s="11" t="s">
        <v>1318</v>
      </c>
    </row>
    <row r="785" s="1" customFormat="1" ht="51.75" spans="1:3">
      <c r="A785" s="10" t="s">
        <v>930</v>
      </c>
      <c r="B785" s="11" t="s">
        <v>931</v>
      </c>
      <c r="C785" s="11" t="s">
        <v>1319</v>
      </c>
    </row>
    <row r="786" s="1" customFormat="1" ht="34.5" spans="1:3">
      <c r="A786" s="10" t="s">
        <v>932</v>
      </c>
      <c r="B786" s="11" t="s">
        <v>345</v>
      </c>
      <c r="C786" s="11" t="s">
        <v>1320</v>
      </c>
    </row>
    <row r="787" s="1" customFormat="1" ht="34.5" spans="1:3">
      <c r="A787" s="10" t="s">
        <v>80</v>
      </c>
      <c r="B787" s="11" t="s">
        <v>933</v>
      </c>
      <c r="C787" s="11" t="s">
        <v>80</v>
      </c>
    </row>
    <row r="788" s="1" customFormat="1" ht="34.5" spans="1:3">
      <c r="A788" s="10" t="s">
        <v>934</v>
      </c>
      <c r="B788" s="11" t="s">
        <v>935</v>
      </c>
      <c r="C788" s="11" t="s">
        <v>1321</v>
      </c>
    </row>
    <row r="789" s="1" customFormat="1" spans="1:3">
      <c r="A789" s="10" t="s">
        <v>1322</v>
      </c>
      <c r="B789" s="10"/>
      <c r="C789" s="10"/>
    </row>
    <row r="790" s="2" customFormat="1" ht="21" spans="1:3">
      <c r="A790" s="12" t="s">
        <v>937</v>
      </c>
      <c r="B790" s="13"/>
      <c r="C790" s="13"/>
    </row>
    <row r="791" s="1" customFormat="1" spans="1:3">
      <c r="A791" s="14" t="s">
        <v>10</v>
      </c>
      <c r="B791" s="15"/>
      <c r="C791" s="15"/>
    </row>
    <row r="792" s="1" customFormat="1" spans="1:3">
      <c r="A792" s="10" t="s">
        <v>52</v>
      </c>
      <c r="B792" s="10"/>
      <c r="C792" s="10"/>
    </row>
    <row r="793" s="1" customFormat="1" ht="34.5" spans="1:3">
      <c r="A793" s="10" t="s">
        <v>13</v>
      </c>
      <c r="B793" s="11" t="s">
        <v>938</v>
      </c>
      <c r="C793" s="11" t="s">
        <v>1323</v>
      </c>
    </row>
    <row r="794" s="1" customFormat="1" ht="34.5" spans="1:3">
      <c r="A794" s="10" t="s">
        <v>16</v>
      </c>
      <c r="B794" s="11" t="s">
        <v>939</v>
      </c>
      <c r="C794" s="11" t="s">
        <v>1324</v>
      </c>
    </row>
    <row r="795" s="1" customFormat="1" spans="1:3">
      <c r="A795" s="10" t="s">
        <v>19</v>
      </c>
      <c r="B795" s="11" t="s">
        <v>940</v>
      </c>
      <c r="C795" s="11" t="s">
        <v>1325</v>
      </c>
    </row>
    <row r="796" s="1" customFormat="1" spans="1:3">
      <c r="A796" s="10" t="s">
        <v>68</v>
      </c>
      <c r="B796" s="10"/>
      <c r="C796" s="10"/>
    </row>
    <row r="797" s="1" customFormat="1" ht="51.75" spans="1:3">
      <c r="A797" s="10" t="s">
        <v>21</v>
      </c>
      <c r="B797" s="11" t="s">
        <v>941</v>
      </c>
      <c r="C797" s="11" t="s">
        <v>1326</v>
      </c>
    </row>
    <row r="798" s="1" customFormat="1" ht="51.75" spans="1:3">
      <c r="A798" s="10" t="s">
        <v>23</v>
      </c>
      <c r="B798" s="11" t="s">
        <v>941</v>
      </c>
      <c r="C798" s="11" t="s">
        <v>1327</v>
      </c>
    </row>
    <row r="799" s="1" customFormat="1" spans="1:3">
      <c r="A799" s="10" t="s">
        <v>158</v>
      </c>
      <c r="B799" s="10"/>
      <c r="C799" s="10"/>
    </row>
    <row r="800" s="1" customFormat="1" spans="1:3">
      <c r="A800" s="10" t="s">
        <v>24</v>
      </c>
      <c r="B800" s="11" t="s">
        <v>942</v>
      </c>
      <c r="C800" s="11" t="s">
        <v>1328</v>
      </c>
    </row>
    <row r="801" s="1" customFormat="1" spans="1:3">
      <c r="A801" s="10" t="s">
        <v>26</v>
      </c>
      <c r="B801" s="11" t="s">
        <v>943</v>
      </c>
      <c r="C801" s="11" t="s">
        <v>1329</v>
      </c>
    </row>
    <row r="802" s="1" customFormat="1" spans="1:3">
      <c r="A802" s="10" t="s">
        <v>183</v>
      </c>
      <c r="B802" s="10"/>
      <c r="C802" s="10"/>
    </row>
    <row r="803" s="1" customFormat="1" spans="1:3">
      <c r="A803" s="10" t="s">
        <v>12</v>
      </c>
      <c r="B803" s="10"/>
      <c r="C803" s="10"/>
    </row>
    <row r="804" s="1" customFormat="1" spans="1:3">
      <c r="A804" s="10" t="s">
        <v>52</v>
      </c>
      <c r="B804" s="10"/>
      <c r="C804" s="10"/>
    </row>
    <row r="805" s="1" customFormat="1" ht="34.5" spans="1:3">
      <c r="A805" s="10" t="s">
        <v>29</v>
      </c>
      <c r="B805" s="11" t="s">
        <v>938</v>
      </c>
      <c r="C805" s="11" t="s">
        <v>1323</v>
      </c>
    </row>
    <row r="806" s="1" customFormat="1" ht="34.5" spans="1:3">
      <c r="A806" s="10" t="s">
        <v>31</v>
      </c>
      <c r="B806" s="11" t="s">
        <v>939</v>
      </c>
      <c r="C806" s="11" t="s">
        <v>1324</v>
      </c>
    </row>
    <row r="807" s="1" customFormat="1" spans="1:3">
      <c r="A807" s="10" t="s">
        <v>33</v>
      </c>
      <c r="B807" s="11" t="s">
        <v>940</v>
      </c>
      <c r="C807" s="11" t="s">
        <v>1325</v>
      </c>
    </row>
    <row r="808" s="1" customFormat="1" spans="1:3">
      <c r="A808" s="10" t="s">
        <v>68</v>
      </c>
      <c r="B808" s="10"/>
      <c r="C808" s="10"/>
    </row>
    <row r="809" s="1" customFormat="1" ht="51.75" spans="1:3">
      <c r="A809" s="10" t="s">
        <v>36</v>
      </c>
      <c r="B809" s="11" t="s">
        <v>941</v>
      </c>
      <c r="C809" s="11" t="s">
        <v>1326</v>
      </c>
    </row>
    <row r="810" s="1" customFormat="1" ht="51.75" spans="1:3">
      <c r="A810" s="10" t="s">
        <v>38</v>
      </c>
      <c r="B810" s="11" t="s">
        <v>941</v>
      </c>
      <c r="C810" s="11" t="s">
        <v>1327</v>
      </c>
    </row>
    <row r="811" s="1" customFormat="1" spans="1:3">
      <c r="A811" s="10" t="s">
        <v>158</v>
      </c>
      <c r="B811" s="10"/>
      <c r="C811" s="10"/>
    </row>
    <row r="812" s="1" customFormat="1" spans="1:3">
      <c r="A812" s="10" t="s">
        <v>40</v>
      </c>
      <c r="B812" s="11" t="s">
        <v>942</v>
      </c>
      <c r="C812" s="11" t="s">
        <v>1328</v>
      </c>
    </row>
    <row r="813" s="1" customFormat="1" spans="1:3">
      <c r="A813" s="10" t="s">
        <v>42</v>
      </c>
      <c r="B813" s="11" t="s">
        <v>943</v>
      </c>
      <c r="C813" s="11" t="s">
        <v>1329</v>
      </c>
    </row>
    <row r="814" s="1" customFormat="1" spans="1:3">
      <c r="A814" s="10" t="s">
        <v>276</v>
      </c>
      <c r="B814" s="10"/>
      <c r="C814" s="10"/>
    </row>
    <row r="815" s="1" customFormat="1" spans="1:3">
      <c r="A815" s="10" t="s">
        <v>277</v>
      </c>
      <c r="B815" s="10"/>
      <c r="C815" s="10"/>
    </row>
    <row r="816" s="1" customFormat="1" spans="1:3">
      <c r="A816" s="10" t="s">
        <v>278</v>
      </c>
      <c r="B816" s="10"/>
      <c r="C816" s="10"/>
    </row>
    <row r="817" s="1" customFormat="1" ht="103.5" spans="1:3">
      <c r="A817" s="10" t="s">
        <v>45</v>
      </c>
      <c r="B817" s="11" t="s">
        <v>944</v>
      </c>
      <c r="C817" s="11" t="s">
        <v>1330</v>
      </c>
    </row>
    <row r="818" s="1" customFormat="1" spans="1:3">
      <c r="A818" s="10" t="s">
        <v>294</v>
      </c>
      <c r="B818" s="10"/>
      <c r="C818" s="10"/>
    </row>
    <row r="819" s="1" customFormat="1" spans="1:3">
      <c r="A819" s="10" t="s">
        <v>278</v>
      </c>
      <c r="B819" s="10"/>
      <c r="C819" s="10"/>
    </row>
    <row r="820" s="1" customFormat="1" ht="103.5" spans="1:3">
      <c r="A820" s="10" t="s">
        <v>48</v>
      </c>
      <c r="B820" s="11" t="s">
        <v>944</v>
      </c>
      <c r="C820" s="11" t="s">
        <v>1330</v>
      </c>
    </row>
    <row r="821" s="1" customFormat="1" spans="1:3">
      <c r="A821" s="10" t="s">
        <v>305</v>
      </c>
      <c r="B821" s="10"/>
      <c r="C821" s="10"/>
    </row>
    <row r="822" s="1" customFormat="1" spans="1:3">
      <c r="A822" s="10" t="s">
        <v>306</v>
      </c>
      <c r="B822" s="10"/>
      <c r="C822" s="10"/>
    </row>
    <row r="823" s="1" customFormat="1" ht="51.75" spans="1:3">
      <c r="A823" s="10" t="s">
        <v>50</v>
      </c>
      <c r="B823" s="11" t="s">
        <v>945</v>
      </c>
      <c r="C823" s="11" t="s">
        <v>1331</v>
      </c>
    </row>
    <row r="824" s="1" customFormat="1" spans="1:3">
      <c r="A824" s="10" t="s">
        <v>352</v>
      </c>
      <c r="B824" s="10"/>
      <c r="C824" s="10"/>
    </row>
    <row r="825" s="1" customFormat="1" spans="1:3">
      <c r="A825" s="10" t="s">
        <v>306</v>
      </c>
      <c r="B825" s="10"/>
      <c r="C825" s="10"/>
    </row>
    <row r="826" s="1" customFormat="1" ht="51.75" spans="1:3">
      <c r="A826" s="10" t="s">
        <v>53</v>
      </c>
      <c r="B826" s="11" t="s">
        <v>945</v>
      </c>
      <c r="C826" s="11" t="s">
        <v>1331</v>
      </c>
    </row>
    <row r="827" s="1" customFormat="1" spans="1:3">
      <c r="A827" s="10" t="s">
        <v>375</v>
      </c>
      <c r="B827" s="10"/>
      <c r="C827" s="10"/>
    </row>
    <row r="828" s="1" customFormat="1" spans="1:3">
      <c r="A828" s="10" t="s">
        <v>376</v>
      </c>
      <c r="B828" s="10"/>
      <c r="C828" s="10"/>
    </row>
    <row r="829" s="1" customFormat="1" spans="1:3">
      <c r="A829" s="10" t="s">
        <v>55</v>
      </c>
      <c r="B829" s="11" t="s">
        <v>946</v>
      </c>
      <c r="C829" s="11" t="s">
        <v>80</v>
      </c>
    </row>
    <row r="830" s="1" customFormat="1" spans="1:3">
      <c r="A830" s="10" t="s">
        <v>470</v>
      </c>
      <c r="B830" s="10"/>
      <c r="C830" s="10"/>
    </row>
    <row r="831" s="1" customFormat="1" spans="1:3">
      <c r="A831" s="10" t="s">
        <v>57</v>
      </c>
      <c r="B831" s="11" t="s">
        <v>946</v>
      </c>
      <c r="C831" s="11" t="s">
        <v>80</v>
      </c>
    </row>
    <row r="832" s="1" customFormat="1" spans="1:3">
      <c r="A832" s="10" t="s">
        <v>486</v>
      </c>
      <c r="B832" s="10"/>
      <c r="C832" s="10"/>
    </row>
    <row r="833" s="1" customFormat="1" spans="1:3">
      <c r="A833" s="10" t="s">
        <v>59</v>
      </c>
      <c r="B833" s="11" t="s">
        <v>946</v>
      </c>
      <c r="C833" s="11" t="s">
        <v>80</v>
      </c>
    </row>
    <row r="834" s="1" customFormat="1" spans="1:3">
      <c r="A834" s="10" t="s">
        <v>492</v>
      </c>
      <c r="B834" s="10"/>
      <c r="C834" s="10"/>
    </row>
    <row r="835" s="1" customFormat="1" spans="1:3">
      <c r="A835" s="10" t="s">
        <v>61</v>
      </c>
      <c r="B835" s="11" t="s">
        <v>946</v>
      </c>
      <c r="C835" s="11" t="s">
        <v>80</v>
      </c>
    </row>
    <row r="836" s="1" customFormat="1" spans="1:3">
      <c r="A836" s="10" t="s">
        <v>498</v>
      </c>
      <c r="B836" s="10"/>
      <c r="C836" s="10"/>
    </row>
    <row r="837" s="1" customFormat="1" spans="1:3">
      <c r="A837" s="10" t="s">
        <v>64</v>
      </c>
      <c r="B837" s="11" t="s">
        <v>946</v>
      </c>
      <c r="C837" s="11" t="s">
        <v>80</v>
      </c>
    </row>
    <row r="838" s="1" customFormat="1" spans="1:3">
      <c r="A838" s="10" t="s">
        <v>538</v>
      </c>
      <c r="B838" s="10"/>
      <c r="C838" s="10"/>
    </row>
    <row r="839" s="1" customFormat="1" spans="1:3">
      <c r="A839" s="10" t="s">
        <v>65</v>
      </c>
      <c r="B839" s="11" t="s">
        <v>946</v>
      </c>
      <c r="C839" s="11" t="s">
        <v>80</v>
      </c>
    </row>
    <row r="840" s="1" customFormat="1" spans="1:3">
      <c r="A840" s="10" t="s">
        <v>570</v>
      </c>
      <c r="B840" s="10"/>
      <c r="C840" s="10"/>
    </row>
    <row r="841" s="1" customFormat="1" spans="1:3">
      <c r="A841" s="10" t="s">
        <v>66</v>
      </c>
      <c r="B841" s="11" t="s">
        <v>946</v>
      </c>
      <c r="C841" s="11" t="s">
        <v>80</v>
      </c>
    </row>
    <row r="842" s="1" customFormat="1" spans="1:3">
      <c r="A842" s="10" t="s">
        <v>608</v>
      </c>
      <c r="B842" s="10"/>
      <c r="C842" s="10"/>
    </row>
    <row r="843" s="1" customFormat="1" spans="1:3">
      <c r="A843" s="10" t="s">
        <v>69</v>
      </c>
      <c r="B843" s="11" t="s">
        <v>946</v>
      </c>
      <c r="C843" s="11" t="s">
        <v>80</v>
      </c>
    </row>
    <row r="844" s="1" customFormat="1" spans="1:3">
      <c r="A844" s="10" t="s">
        <v>629</v>
      </c>
      <c r="B844" s="10"/>
      <c r="C844" s="10"/>
    </row>
    <row r="845" s="1" customFormat="1" spans="1:3">
      <c r="A845" s="10" t="s">
        <v>71</v>
      </c>
      <c r="B845" s="11" t="s">
        <v>946</v>
      </c>
      <c r="C845" s="11" t="s">
        <v>80</v>
      </c>
    </row>
    <row r="846" s="1" customFormat="1" spans="1:3">
      <c r="A846" s="10" t="s">
        <v>658</v>
      </c>
      <c r="B846" s="10"/>
      <c r="C846" s="10"/>
    </row>
    <row r="847" s="1" customFormat="1" spans="1:3">
      <c r="A847" s="10" t="s">
        <v>72</v>
      </c>
      <c r="B847" s="11" t="s">
        <v>946</v>
      </c>
      <c r="C847" s="11" t="s">
        <v>80</v>
      </c>
    </row>
    <row r="848" s="1" customFormat="1" spans="1:3">
      <c r="A848" s="10" t="s">
        <v>667</v>
      </c>
      <c r="B848" s="10"/>
      <c r="C848" s="10"/>
    </row>
    <row r="849" s="1" customFormat="1" spans="1:3">
      <c r="A849" s="10" t="s">
        <v>74</v>
      </c>
      <c r="B849" s="11" t="s">
        <v>946</v>
      </c>
      <c r="C849" s="11" t="s">
        <v>80</v>
      </c>
    </row>
    <row r="850" s="1" customFormat="1" spans="1:3">
      <c r="A850" s="10" t="s">
        <v>684</v>
      </c>
      <c r="B850" s="10"/>
      <c r="C850" s="10"/>
    </row>
    <row r="851" s="1" customFormat="1" spans="1:3">
      <c r="A851" s="10" t="s">
        <v>376</v>
      </c>
      <c r="B851" s="10"/>
      <c r="C851" s="10"/>
    </row>
    <row r="852" s="1" customFormat="1" spans="1:3">
      <c r="A852" s="10" t="s">
        <v>76</v>
      </c>
      <c r="B852" s="11" t="s">
        <v>946</v>
      </c>
      <c r="C852" s="11" t="s">
        <v>80</v>
      </c>
    </row>
    <row r="853" s="1" customFormat="1" spans="1:3">
      <c r="A853" s="10" t="s">
        <v>470</v>
      </c>
      <c r="B853" s="10"/>
      <c r="C853" s="10"/>
    </row>
    <row r="854" s="1" customFormat="1" spans="1:3">
      <c r="A854" s="10" t="s">
        <v>78</v>
      </c>
      <c r="B854" s="11" t="s">
        <v>946</v>
      </c>
      <c r="C854" s="11" t="s">
        <v>80</v>
      </c>
    </row>
    <row r="855" s="1" customFormat="1" spans="1:3">
      <c r="A855" s="10" t="s">
        <v>486</v>
      </c>
      <c r="B855" s="10"/>
      <c r="C855" s="10"/>
    </row>
    <row r="856" s="1" customFormat="1" spans="1:3">
      <c r="A856" s="10" t="s">
        <v>82</v>
      </c>
      <c r="B856" s="11" t="s">
        <v>946</v>
      </c>
      <c r="C856" s="11" t="s">
        <v>80</v>
      </c>
    </row>
    <row r="857" s="1" customFormat="1" spans="1:3">
      <c r="A857" s="10" t="s">
        <v>492</v>
      </c>
      <c r="B857" s="10"/>
      <c r="C857" s="10"/>
    </row>
    <row r="858" s="1" customFormat="1" spans="1:3">
      <c r="A858" s="10" t="s">
        <v>85</v>
      </c>
      <c r="B858" s="11" t="s">
        <v>946</v>
      </c>
      <c r="C858" s="11" t="s">
        <v>80</v>
      </c>
    </row>
    <row r="859" s="1" customFormat="1" spans="1:3">
      <c r="A859" s="10" t="s">
        <v>498</v>
      </c>
      <c r="B859" s="10"/>
      <c r="C859" s="10"/>
    </row>
    <row r="860" s="1" customFormat="1" spans="1:3">
      <c r="A860" s="10" t="s">
        <v>87</v>
      </c>
      <c r="B860" s="11" t="s">
        <v>946</v>
      </c>
      <c r="C860" s="11" t="s">
        <v>80</v>
      </c>
    </row>
    <row r="861" s="1" customFormat="1" spans="1:3">
      <c r="A861" s="10" t="s">
        <v>538</v>
      </c>
      <c r="B861" s="10"/>
      <c r="C861" s="10"/>
    </row>
    <row r="862" s="1" customFormat="1" spans="1:3">
      <c r="A862" s="10" t="s">
        <v>89</v>
      </c>
      <c r="B862" s="11" t="s">
        <v>946</v>
      </c>
      <c r="C862" s="11" t="s">
        <v>80</v>
      </c>
    </row>
    <row r="863" s="1" customFormat="1" spans="1:3">
      <c r="A863" s="10" t="s">
        <v>570</v>
      </c>
      <c r="B863" s="10"/>
      <c r="C863" s="10"/>
    </row>
    <row r="864" s="1" customFormat="1" spans="1:3">
      <c r="A864" s="10" t="s">
        <v>91</v>
      </c>
      <c r="B864" s="11" t="s">
        <v>946</v>
      </c>
      <c r="C864" s="11" t="s">
        <v>80</v>
      </c>
    </row>
    <row r="865" s="1" customFormat="1" spans="1:3">
      <c r="A865" s="10" t="s">
        <v>608</v>
      </c>
      <c r="B865" s="10"/>
      <c r="C865" s="10"/>
    </row>
    <row r="866" s="1" customFormat="1" spans="1:3">
      <c r="A866" s="10" t="s">
        <v>93</v>
      </c>
      <c r="B866" s="11" t="s">
        <v>946</v>
      </c>
      <c r="C866" s="11" t="s">
        <v>80</v>
      </c>
    </row>
    <row r="867" s="1" customFormat="1" spans="1:3">
      <c r="A867" s="10" t="s">
        <v>629</v>
      </c>
      <c r="B867" s="10"/>
      <c r="C867" s="10"/>
    </row>
    <row r="868" s="1" customFormat="1" spans="1:3">
      <c r="A868" s="10" t="s">
        <v>95</v>
      </c>
      <c r="B868" s="11" t="s">
        <v>946</v>
      </c>
      <c r="C868" s="11" t="s">
        <v>80</v>
      </c>
    </row>
    <row r="869" s="1" customFormat="1" spans="1:3">
      <c r="A869" s="10" t="s">
        <v>658</v>
      </c>
      <c r="B869" s="10"/>
      <c r="C869" s="10"/>
    </row>
    <row r="870" s="1" customFormat="1" spans="1:3">
      <c r="A870" s="10" t="s">
        <v>96</v>
      </c>
      <c r="B870" s="11" t="s">
        <v>946</v>
      </c>
      <c r="C870" s="11" t="s">
        <v>80</v>
      </c>
    </row>
    <row r="871" s="1" customFormat="1" spans="1:3">
      <c r="A871" s="10" t="s">
        <v>667</v>
      </c>
      <c r="B871" s="10"/>
      <c r="C871" s="10"/>
    </row>
    <row r="872" s="1" customFormat="1" spans="1:3">
      <c r="A872" s="10" t="s">
        <v>98</v>
      </c>
      <c r="B872" s="11" t="s">
        <v>946</v>
      </c>
      <c r="C872" s="11" t="s">
        <v>80</v>
      </c>
    </row>
    <row r="873" s="1" customFormat="1" spans="1:3">
      <c r="A873" s="10" t="s">
        <v>915</v>
      </c>
      <c r="B873" s="10"/>
      <c r="C873" s="10"/>
    </row>
    <row r="874" s="1" customFormat="1" spans="1:3">
      <c r="A874" s="10" t="s">
        <v>99</v>
      </c>
      <c r="B874" s="11" t="s">
        <v>947</v>
      </c>
      <c r="C874" s="11" t="s">
        <v>80</v>
      </c>
    </row>
    <row r="875" s="1" customFormat="1"/>
    <row r="876" s="2" customFormat="1" spans="1:3">
      <c r="A876" s="16"/>
      <c r="B876" s="17" t="s">
        <v>958</v>
      </c>
      <c r="C876" s="17"/>
    </row>
    <row r="877" s="2" customFormat="1" spans="1:3">
      <c r="A877" s="18"/>
      <c r="B877" s="17" t="s">
        <v>959</v>
      </c>
      <c r="C877" s="17"/>
    </row>
    <row r="878" s="2" customFormat="1" spans="1:3">
      <c r="A878" s="18"/>
      <c r="B878" s="19" t="s">
        <v>1332</v>
      </c>
      <c r="C878" s="19"/>
    </row>
  </sheetData>
  <sheetProtection password="CF66" sheet="1" objects="1"/>
  <mergeCells count="109">
    <mergeCell ref="A1:C1"/>
    <mergeCell ref="A2:C2"/>
    <mergeCell ref="A3:C3"/>
    <mergeCell ref="A5:C5"/>
    <mergeCell ref="A6:C6"/>
    <mergeCell ref="A7:C7"/>
    <mergeCell ref="A8:C8"/>
    <mergeCell ref="A26:C26"/>
    <mergeCell ref="A35:C35"/>
    <mergeCell ref="A44:C44"/>
    <mergeCell ref="A60:C60"/>
    <mergeCell ref="A70:C70"/>
    <mergeCell ref="A83:C83"/>
    <mergeCell ref="A87:C87"/>
    <mergeCell ref="A93:C93"/>
    <mergeCell ref="A109:C109"/>
    <mergeCell ref="A110:C110"/>
    <mergeCell ref="A128:C128"/>
    <mergeCell ref="A137:C137"/>
    <mergeCell ref="A147:C147"/>
    <mergeCell ref="A163:C163"/>
    <mergeCell ref="A173:C173"/>
    <mergeCell ref="A186:C186"/>
    <mergeCell ref="A190:C190"/>
    <mergeCell ref="A196:C196"/>
    <mergeCell ref="A212:C212"/>
    <mergeCell ref="A213:C213"/>
    <mergeCell ref="A214:C214"/>
    <mergeCell ref="A224:C224"/>
    <mergeCell ref="A225:C225"/>
    <mergeCell ref="A235:C235"/>
    <mergeCell ref="A236:C236"/>
    <mergeCell ref="A237:C237"/>
    <mergeCell ref="A259:C259"/>
    <mergeCell ref="A260:C260"/>
    <mergeCell ref="A282:C282"/>
    <mergeCell ref="A283:C283"/>
    <mergeCell ref="A284:C284"/>
    <mergeCell ref="A356:C356"/>
    <mergeCell ref="A372:C372"/>
    <mergeCell ref="A378:C378"/>
    <mergeCell ref="A383:C383"/>
    <mergeCell ref="A410:C410"/>
    <mergeCell ref="A435:C435"/>
    <mergeCell ref="A462:C462"/>
    <mergeCell ref="A477:C477"/>
    <mergeCell ref="A502:C502"/>
    <mergeCell ref="A511:C511"/>
    <mergeCell ref="A528:C528"/>
    <mergeCell ref="A529:C529"/>
    <mergeCell ref="A601:C601"/>
    <mergeCell ref="A617:C617"/>
    <mergeCell ref="A623:C623"/>
    <mergeCell ref="A628:C628"/>
    <mergeCell ref="A655:C655"/>
    <mergeCell ref="A680:C680"/>
    <mergeCell ref="A707:C707"/>
    <mergeCell ref="A722:C722"/>
    <mergeCell ref="A747:C747"/>
    <mergeCell ref="A756:C756"/>
    <mergeCell ref="A773:C773"/>
    <mergeCell ref="A789:C789"/>
    <mergeCell ref="A790:C790"/>
    <mergeCell ref="A791:C791"/>
    <mergeCell ref="A792:C792"/>
    <mergeCell ref="A796:C796"/>
    <mergeCell ref="A799:C799"/>
    <mergeCell ref="A802:C802"/>
    <mergeCell ref="A803:C803"/>
    <mergeCell ref="A804:C804"/>
    <mergeCell ref="A808:C808"/>
    <mergeCell ref="A811:C811"/>
    <mergeCell ref="A814:C814"/>
    <mergeCell ref="A815:C815"/>
    <mergeCell ref="A816:C816"/>
    <mergeCell ref="A818:C818"/>
    <mergeCell ref="A819:C819"/>
    <mergeCell ref="A821:C821"/>
    <mergeCell ref="A822:C822"/>
    <mergeCell ref="A824:C824"/>
    <mergeCell ref="A825:C825"/>
    <mergeCell ref="A827:C827"/>
    <mergeCell ref="A828:C828"/>
    <mergeCell ref="A830:C830"/>
    <mergeCell ref="A832:C832"/>
    <mergeCell ref="A834:C834"/>
    <mergeCell ref="A836:C836"/>
    <mergeCell ref="A838:C838"/>
    <mergeCell ref="A840:C840"/>
    <mergeCell ref="A842:C842"/>
    <mergeCell ref="A844:C844"/>
    <mergeCell ref="A846:C846"/>
    <mergeCell ref="A848:C848"/>
    <mergeCell ref="A850:C850"/>
    <mergeCell ref="A851:C851"/>
    <mergeCell ref="A853:C853"/>
    <mergeCell ref="A855:C855"/>
    <mergeCell ref="A857:C857"/>
    <mergeCell ref="A859:C859"/>
    <mergeCell ref="A861:C861"/>
    <mergeCell ref="A863:C863"/>
    <mergeCell ref="A865:C865"/>
    <mergeCell ref="A867:C867"/>
    <mergeCell ref="A869:C869"/>
    <mergeCell ref="A871:C871"/>
    <mergeCell ref="A873:C873"/>
    <mergeCell ref="B876:C876"/>
    <mergeCell ref="B877:C877"/>
    <mergeCell ref="B878:C878"/>
  </mergeCells>
  <pageMargins left="0.590277777777778" right="0.236111111111111" top="0.550694444444444" bottom="0.393055555555556" header="0.236111111111111" footer="0.156944444444444"/>
  <pageSetup paperSize="9" scale="7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附件一 工程量清单报价（泰宁）</vt:lpstr>
      <vt:lpstr>附件二  工程特征描述（泰宁）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fell</dc:creator>
  <cp:lastModifiedBy>V</cp:lastModifiedBy>
  <dcterms:created xsi:type="dcterms:W3CDTF">2022-10-18T07:57:00Z</dcterms:created>
  <dcterms:modified xsi:type="dcterms:W3CDTF">2022-11-02T03:16:52Z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AB3F83E000084A76BE99B4570666B16B</vt:lpwstr>
  </property>
  <property fmtid="{D5CDD505-2E9C-101B-9397-08002B2CF9AE}" pid="3" name="KSOProductBuildVer">
    <vt:lpwstr>2052-11.1.0.12598</vt:lpwstr>
  </property>
</Properties>
</file>